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4LoadForecastReport/Evidence/"/>
    </mc:Choice>
  </mc:AlternateContent>
  <xr:revisionPtr revIDLastSave="0" documentId="13_ncr:1_{AB388A9A-7D5C-4A33-832F-1161B091C514}" xr6:coauthVersionLast="47" xr6:coauthVersionMax="47" xr10:uidLastSave="{00000000-0000-0000-0000-000000000000}"/>
  <bookViews>
    <workbookView xWindow="28680" yWindow="-120" windowWidth="29040" windowHeight="15840" tabRatio="878" activeTab="5" xr2:uid="{00000000-000D-0000-FFFF-FFFF00000000}"/>
  </bookViews>
  <sheets>
    <sheet name="Definitions" sheetId="42" r:id="rId1"/>
    <sheet name="AnnualIndices" sheetId="17" r:id="rId2"/>
    <sheet name="Intensities" sheetId="22" r:id="rId3"/>
    <sheet name="Shares" sheetId="6" r:id="rId4"/>
    <sheet name="Efficiencies" sheetId="20" r:id="rId5"/>
    <sheet name="StructuralVars" sheetId="64" r:id="rId6"/>
    <sheet name="Calibration" sheetId="69" r:id="rId7"/>
    <sheet name="EIAData" sheetId="44" r:id="rId8"/>
    <sheet name="NRCanDetail" sheetId="66" r:id="rId9"/>
    <sheet name="MonthlyMults" sheetId="40" r:id="rId10"/>
    <sheet name="HP" sheetId="70" r:id="rId11"/>
  </sheets>
  <definedNames>
    <definedName name="AnnCool1995">AnnualIndices!$C$2:$C$2</definedName>
    <definedName name="AnnCool1996">AnnualIndices!$C$3:$C$3</definedName>
    <definedName name="AnnCool1997">AnnualIndices!$C$4:$C$4</definedName>
    <definedName name="AnnCool1998">AnnualIndices!$C$5:$C$5</definedName>
    <definedName name="AnnCool1999">AnnualIndices!$C$6:$C$6</definedName>
    <definedName name="AnnCool2000">AnnualIndices!$C$7:$C$7</definedName>
    <definedName name="AnnCool2001">AnnualIndices!$C$8:$C$8</definedName>
    <definedName name="AnnCool2002">AnnualIndices!$C$9:$C$9</definedName>
    <definedName name="AnnCool2003">AnnualIndices!$C$10:$C$10</definedName>
    <definedName name="AnnCool2004">AnnualIndices!$C$11:$C$11</definedName>
    <definedName name="AnnCool2005">AnnualIndices!$C$12:$C$12</definedName>
    <definedName name="AnnCool2006">AnnualIndices!$C$13:$C$13</definedName>
    <definedName name="AnnCool2007">AnnualIndices!$C$14:$C$14</definedName>
    <definedName name="AnnCool2008">AnnualIndices!$C$15:$C$15</definedName>
    <definedName name="AnnCool2009">AnnualIndices!$C$16:$C$16</definedName>
    <definedName name="AnnCool2010">AnnualIndices!$C$17:$C$17</definedName>
    <definedName name="AnnCool2011">AnnualIndices!$C$18:$C$18</definedName>
    <definedName name="AnnCool2012">AnnualIndices!$C$19:$C$19</definedName>
    <definedName name="AnnCool2013">AnnualIndices!$C$20:$C$20</definedName>
    <definedName name="AnnCool2014">AnnualIndices!$C$21:$C$21</definedName>
    <definedName name="AnnCool2015">AnnualIndices!$C$22:$C$22</definedName>
    <definedName name="AnnCool2016">AnnualIndices!$C$23:$C$23</definedName>
    <definedName name="AnnCool2017">AnnualIndices!$C$24:$C$24</definedName>
    <definedName name="AnnCool2018">AnnualIndices!$C$25:$C$25</definedName>
    <definedName name="AnnCool2019">AnnualIndices!$C$26:$C$26</definedName>
    <definedName name="AnnCool2020">AnnualIndices!$C$27:$C$27</definedName>
    <definedName name="AnnCool2021">AnnualIndices!$C$28</definedName>
    <definedName name="AnnCool2022">AnnualIndices!$C$29</definedName>
    <definedName name="AnnCool2023">AnnualIndices!$C$30</definedName>
    <definedName name="AnnCool2024">AnnualIndices!$C$31</definedName>
    <definedName name="AnnCool2025">AnnualIndices!$C$32</definedName>
    <definedName name="AnnHeat1995">AnnualIndices!$B$2:$B$2</definedName>
    <definedName name="AnnHeat1996">AnnualIndices!$B$3:$B$3</definedName>
    <definedName name="AnnHeat1997">AnnualIndices!$B$4:$B$4</definedName>
    <definedName name="AnnHeat1998">AnnualIndices!$B$5:$B$5</definedName>
    <definedName name="AnnHeat1999">AnnualIndices!$B$6:$B$6</definedName>
    <definedName name="AnnHeat2000">AnnualIndices!$B$7:$B$7</definedName>
    <definedName name="AnnHeat2001">AnnualIndices!$B$8:$B$8</definedName>
    <definedName name="AnnHeat2002">AnnualIndices!$B$9:$B$9</definedName>
    <definedName name="AnnHeat2003">AnnualIndices!$B$10:$B$10</definedName>
    <definedName name="AnnHeat2004">AnnualIndices!$B$11:$B$11</definedName>
    <definedName name="AnnHeat2005">AnnualIndices!$B$12:$B$12</definedName>
    <definedName name="AnnHeat2006">AnnualIndices!$B$13:$B$13</definedName>
    <definedName name="AnnHeat2007">AnnualIndices!$B$14:$B$14</definedName>
    <definedName name="AnnHeat2008">AnnualIndices!$B$15:$B$15</definedName>
    <definedName name="AnnHeat2009">AnnualIndices!$B$16:$B$16</definedName>
    <definedName name="AnnHeat2010">AnnualIndices!$B$17:$B$17</definedName>
    <definedName name="AnnHeat2011">AnnualIndices!$B$18:$B$18</definedName>
    <definedName name="AnnHeat2012">AnnualIndices!$B$19:$B$19</definedName>
    <definedName name="AnnHeat2013">AnnualIndices!$B$20:$B$20</definedName>
    <definedName name="AnnHeat2014">AnnualIndices!$B$21:$B$21</definedName>
    <definedName name="AnnHeat2015">AnnualIndices!$B$22:$B$22</definedName>
    <definedName name="AnnHeat2016">AnnualIndices!$B$23:$B$23</definedName>
    <definedName name="AnnHeat2017">AnnualIndices!$B$24:$B$24</definedName>
    <definedName name="AnnHeat2018">AnnualIndices!$B$25:$B$25</definedName>
    <definedName name="AnnHeat2019">AnnualIndices!$B$26:$B$26</definedName>
    <definedName name="AnnHeat2020">AnnualIndices!$B$27:$B$27</definedName>
    <definedName name="AnnHeat2021">AnnualIndices!$B$28</definedName>
    <definedName name="AnnHeat2022">AnnualIndices!$B$29</definedName>
    <definedName name="AnnHeat2023">AnnualIndices!$B$30</definedName>
    <definedName name="AnnHeat2024">AnnualIndices!$B$31</definedName>
    <definedName name="AnnHeat2025">AnnualIndices!$B$32</definedName>
    <definedName name="MonMult1">MonthlyMults!$C$2:$M$2</definedName>
    <definedName name="MonMult10">MonthlyMults!$C$11:$M$11</definedName>
    <definedName name="MonMult11">MonthlyMults!$C$12:$M$12</definedName>
    <definedName name="MonMult12">MonthlyMults!$C$13:$M$13</definedName>
    <definedName name="MonMult2">MonthlyMults!$C$3:$M$3</definedName>
    <definedName name="MonMult3">MonthlyMults!$C$4:$M$4</definedName>
    <definedName name="MonMult4">MonthlyMults!$C$5:$M$5</definedName>
    <definedName name="MonMult5">MonthlyMults!$C$6:$M$6</definedName>
    <definedName name="MonMult6">MonthlyMults!$C$7:$M$7</definedName>
    <definedName name="MonMult7">MonthlyMults!$C$8:$M$8</definedName>
    <definedName name="MonMult8">MonthlyMults!$C$9:$M$9</definedName>
    <definedName name="MonMult9">MonthlyMults!$C$10:$M$10</definedName>
    <definedName name="NENG1995">Intensities!$J$2:$U$2</definedName>
    <definedName name="NENG1996">Intensities!$J$3:$U$3</definedName>
    <definedName name="NENG1997">Intensities!$J$4:$U$4</definedName>
    <definedName name="NENG1998">Intensities!$J$5:$U$5</definedName>
    <definedName name="NENG1999">Intensities!$J$6:$U$6</definedName>
    <definedName name="NENG2000">Intensities!$J$7:$U$7</definedName>
    <definedName name="NENG2001">Intensities!$J$8:$U$8</definedName>
    <definedName name="NENG2002">Intensities!$J$9:$U$9</definedName>
    <definedName name="NENG2003">Intensities!$J$10:$U$10</definedName>
    <definedName name="NENG2004">Intensities!$J$11:$U$11</definedName>
    <definedName name="NENG2005">Intensities!$J$12:$U$12</definedName>
    <definedName name="NENG2006">Intensities!$J$13:$U$13</definedName>
    <definedName name="NENG2007">Intensities!$J$14:$U$14</definedName>
    <definedName name="NENG2008">Intensities!$J$15:$U$15</definedName>
    <definedName name="NENG2009">Intensities!$J$16:$U$16</definedName>
    <definedName name="NENG2010">Intensities!$J$17:$U$17</definedName>
    <definedName name="NENG2011">Intensities!$J$18:$U$18</definedName>
    <definedName name="NENG2012">Intensities!$J$19:$U$19</definedName>
    <definedName name="NENG2013">Intensities!$J$20:$U$20</definedName>
    <definedName name="NENG2014">Intensities!$J$21:$U$21</definedName>
    <definedName name="NENG2015">Intensities!$J$22:$U$22</definedName>
    <definedName name="NENG2016">Intensities!$J$23:$U$23</definedName>
    <definedName name="NENG2017">Intensities!$J$24:$U$24</definedName>
    <definedName name="NENG2018">Intensities!$J$25:$U$25</definedName>
    <definedName name="NENG2019">Intensities!$J$26:$U$26</definedName>
    <definedName name="NENG2020">Intensities!$J$27:$U$27</definedName>
    <definedName name="NENG2021">Intensities!$J$28:$U$28</definedName>
    <definedName name="NENG2022">Intensities!$J$29:$U$29</definedName>
    <definedName name="NENG2023">Intensities!$J$30:$U$30</definedName>
    <definedName name="NENG2024">Intensities!$J$31:$U$31</definedName>
    <definedName name="NENG2025">Intensities!$J$32:$U$32</definedName>
    <definedName name="_xlnm.Print_Area" localSheetId="7">EIAData!$A$1:$AU$46</definedName>
    <definedName name="_xlnm.Print_Area" localSheetId="9">MonthlyMults!$A$1:$P$13</definedName>
    <definedName name="_xlnm.Print_Area" localSheetId="3">Shares!$A$1:$AU$43</definedName>
    <definedName name="_xlnm.Print_Area" localSheetId="5">StructuralVars!$A$1:$AG$51</definedName>
    <definedName name="_xlnm.Print_Titles" localSheetId="10">HP!$A:$A</definedName>
    <definedName name="solver_adj" localSheetId="10" hidden="1">HP!$O$5</definedName>
    <definedName name="solver_cvg" localSheetId="10" hidden="1">0.0001</definedName>
    <definedName name="solver_drv" localSheetId="10" hidden="1">1</definedName>
    <definedName name="solver_eng" localSheetId="10" hidden="1">1</definedName>
    <definedName name="solver_eng" localSheetId="3" hidden="1">1</definedName>
    <definedName name="solver_est" localSheetId="10" hidden="1">1</definedName>
    <definedName name="solver_itr" localSheetId="10" hidden="1">2147483647</definedName>
    <definedName name="solver_mip" localSheetId="10" hidden="1">2147483647</definedName>
    <definedName name="solver_mni" localSheetId="10" hidden="1">30</definedName>
    <definedName name="solver_mrt" localSheetId="10" hidden="1">0.075</definedName>
    <definedName name="solver_msl" localSheetId="10" hidden="1">2</definedName>
    <definedName name="solver_neg" localSheetId="10" hidden="1">1</definedName>
    <definedName name="solver_neg" localSheetId="3" hidden="1">1</definedName>
    <definedName name="solver_nod" localSheetId="10" hidden="1">2147483647</definedName>
    <definedName name="solver_num" localSheetId="10" hidden="1">0</definedName>
    <definedName name="solver_num" localSheetId="3" hidden="1">0</definedName>
    <definedName name="solver_nwt" localSheetId="10" hidden="1">1</definedName>
    <definedName name="solver_opt" localSheetId="10" hidden="1">HP!$T$5</definedName>
    <definedName name="solver_opt" localSheetId="3" hidden="1">Shares!$K$2</definedName>
    <definedName name="solver_pre" localSheetId="10" hidden="1">0.000001</definedName>
    <definedName name="solver_rbv" localSheetId="10" hidden="1">1</definedName>
    <definedName name="solver_rlx" localSheetId="10" hidden="1">2</definedName>
    <definedName name="solver_rsd" localSheetId="10" hidden="1">0</definedName>
    <definedName name="solver_scl" localSheetId="10" hidden="1">1</definedName>
    <definedName name="solver_sho" localSheetId="10" hidden="1">2</definedName>
    <definedName name="solver_ssz" localSheetId="10" hidden="1">100</definedName>
    <definedName name="solver_tim" localSheetId="10" hidden="1">2147483647</definedName>
    <definedName name="solver_tol" localSheetId="10" hidden="1">0.01</definedName>
    <definedName name="solver_typ" localSheetId="10" hidden="1">3</definedName>
    <definedName name="solver_typ" localSheetId="3" hidden="1">1</definedName>
    <definedName name="solver_val" localSheetId="10" hidden="1">0.31</definedName>
    <definedName name="solver_val" localSheetId="3" hidden="1">0</definedName>
    <definedName name="solver_ver" localSheetId="10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6" i="22" l="1"/>
  <c r="AE24" i="64" l="1"/>
  <c r="AE25" i="64" s="1"/>
  <c r="AE26" i="64" s="1"/>
  <c r="AE27" i="64" s="1"/>
  <c r="AE28" i="64" s="1"/>
  <c r="AE29" i="64" s="1"/>
  <c r="AE30" i="64" s="1"/>
  <c r="AE31" i="64" s="1"/>
  <c r="AE32" i="64" s="1"/>
  <c r="AE33" i="64" s="1"/>
  <c r="AE34" i="64" s="1"/>
  <c r="AE35" i="64" s="1"/>
  <c r="AE36" i="64" s="1"/>
  <c r="AE37" i="64" s="1"/>
  <c r="AE38" i="64" s="1"/>
  <c r="AE39" i="64" s="1"/>
  <c r="AE40" i="64" s="1"/>
  <c r="AE41" i="64" s="1"/>
  <c r="AB26" i="64"/>
  <c r="T32" i="20" l="1"/>
  <c r="T33" i="20" s="1"/>
  <c r="T34" i="20" s="1"/>
  <c r="T35" i="20" s="1"/>
  <c r="T36" i="20" s="1"/>
  <c r="T37" i="20" s="1"/>
  <c r="T38" i="20" s="1"/>
  <c r="T39" i="20" s="1"/>
  <c r="T40" i="20" s="1"/>
  <c r="T41" i="20" s="1"/>
  <c r="AB9" i="44" l="1"/>
  <c r="AB8" i="44" s="1"/>
  <c r="AB7" i="44" s="1"/>
  <c r="AB6" i="44" s="1"/>
  <c r="AB5" i="44" s="1"/>
  <c r="AB4" i="44" s="1"/>
  <c r="U27" i="6" l="1"/>
  <c r="S23" i="20"/>
  <c r="S24" i="20"/>
  <c r="S25" i="20"/>
  <c r="S26" i="20"/>
  <c r="S27" i="20"/>
  <c r="E7" i="69"/>
  <c r="F21" i="64" l="1"/>
  <c r="F20" i="64" s="1"/>
  <c r="F19" i="64" s="1"/>
  <c r="F18" i="64" s="1"/>
  <c r="F17" i="64" s="1"/>
  <c r="F16" i="64" s="1"/>
  <c r="F15" i="64" s="1"/>
  <c r="F14" i="64" s="1"/>
  <c r="F13" i="64" s="1"/>
  <c r="F12" i="64" s="1"/>
  <c r="F11" i="64" s="1"/>
  <c r="F10" i="64" s="1"/>
  <c r="F9" i="64" s="1"/>
  <c r="F8" i="64" s="1"/>
  <c r="F7" i="64" s="1"/>
  <c r="F6" i="64" s="1"/>
  <c r="F5" i="64" s="1"/>
  <c r="F4" i="64" s="1"/>
  <c r="F3" i="64" s="1"/>
  <c r="F2" i="64" s="1"/>
  <c r="F23" i="64"/>
  <c r="H23" i="64" s="1"/>
  <c r="X27" i="64"/>
  <c r="Y27" i="64"/>
  <c r="AA27" i="64"/>
  <c r="Z27" i="64"/>
  <c r="AI11" i="44"/>
  <c r="AI12" i="44" s="1"/>
  <c r="AI13" i="44" s="1"/>
  <c r="AJ7" i="44"/>
  <c r="AJ8" i="44" s="1"/>
  <c r="AJ9" i="44" s="1"/>
  <c r="AJ10" i="44" s="1"/>
  <c r="AJ11" i="44" s="1"/>
  <c r="AJ12" i="44" s="1"/>
  <c r="AJ13" i="44" s="1"/>
  <c r="AJ14" i="44" s="1"/>
  <c r="AJ15" i="44" s="1"/>
  <c r="AQ10" i="44"/>
  <c r="AQ11" i="44" s="1"/>
  <c r="AR11" i="44"/>
  <c r="AR12" i="44" s="1"/>
  <c r="AR13" i="44" s="1"/>
  <c r="AR14" i="44" s="1"/>
  <c r="AR15" i="44" s="1"/>
  <c r="AR16" i="44" s="1"/>
  <c r="AR17" i="44" s="1"/>
  <c r="AR18" i="44" s="1"/>
  <c r="AR19" i="44" s="1"/>
  <c r="AR20" i="44" s="1"/>
  <c r="AR21" i="44" s="1"/>
  <c r="AB27" i="64" l="1"/>
  <c r="AC27" i="64"/>
  <c r="H15" i="64"/>
  <c r="H21" i="64"/>
  <c r="H20" i="64"/>
  <c r="H19" i="64"/>
  <c r="E33" i="66"/>
  <c r="B66" i="66"/>
  <c r="E66" i="66" l="1"/>
  <c r="X66" i="66" l="1"/>
  <c r="S66" i="66"/>
  <c r="T66" i="66"/>
  <c r="V66" i="66"/>
  <c r="W66" i="66"/>
  <c r="AD66" i="66" s="1"/>
  <c r="Y66" i="66"/>
  <c r="Z66" i="66"/>
  <c r="AA66" i="66"/>
  <c r="AB66" i="66"/>
  <c r="AC66" i="66"/>
  <c r="Q33" i="66"/>
  <c r="AF33" i="66" s="1"/>
  <c r="R33" i="66"/>
  <c r="S33" i="66"/>
  <c r="T33" i="66"/>
  <c r="U33" i="66"/>
  <c r="V33" i="66"/>
  <c r="AK33" i="66" s="1"/>
  <c r="W33" i="66"/>
  <c r="AL33" i="66" s="1"/>
  <c r="X33" i="66"/>
  <c r="AM33" i="66" s="1"/>
  <c r="Y33" i="66"/>
  <c r="AN33" i="66" s="1"/>
  <c r="Z33" i="66"/>
  <c r="AO33" i="66" s="1"/>
  <c r="AA33" i="66"/>
  <c r="AB33" i="66"/>
  <c r="AQ33" i="66" s="1"/>
  <c r="AC33" i="66"/>
  <c r="AG33" i="66"/>
  <c r="AH33" i="66"/>
  <c r="AI33" i="66"/>
  <c r="AJ33" i="66"/>
  <c r="AP33" i="66"/>
  <c r="AR33" i="66"/>
  <c r="H15" i="70"/>
  <c r="H14" i="70"/>
  <c r="AK66" i="66" l="1"/>
  <c r="AL66" i="66"/>
  <c r="AS33" i="66"/>
  <c r="AS66" i="66" s="1"/>
  <c r="AO66" i="66"/>
  <c r="AP66" i="66"/>
  <c r="AN66" i="66"/>
  <c r="AR66" i="66"/>
  <c r="AH66" i="66"/>
  <c r="AM66" i="66"/>
  <c r="AQ66" i="66"/>
  <c r="M27" i="6"/>
  <c r="AI66" i="66"/>
  <c r="U66" i="66"/>
  <c r="AJ66" i="66" s="1"/>
  <c r="R66" i="66"/>
  <c r="AG66" i="66" s="1"/>
  <c r="Q66" i="66"/>
  <c r="AF66" i="66" s="1"/>
  <c r="AI27" i="22"/>
  <c r="F24" i="64" l="1"/>
  <c r="F25" i="64" s="1"/>
  <c r="Q11" i="70"/>
  <c r="Q12" i="70"/>
  <c r="F26" i="64" l="1"/>
  <c r="F27" i="64" s="1"/>
  <c r="F28" i="64" s="1"/>
  <c r="F29" i="64" s="1"/>
  <c r="F30" i="64" s="1"/>
  <c r="F31" i="64" s="1"/>
  <c r="F32" i="64" s="1"/>
  <c r="F33" i="64" s="1"/>
  <c r="F34" i="64" s="1"/>
  <c r="F35" i="64" s="1"/>
  <c r="F36" i="64" s="1"/>
  <c r="F37" i="64" s="1"/>
  <c r="H25" i="64"/>
  <c r="L12" i="70"/>
  <c r="L13" i="70" s="1"/>
  <c r="L14" i="70" s="1"/>
  <c r="L15" i="70" s="1"/>
  <c r="L16" i="70" s="1"/>
  <c r="L17" i="70" s="1"/>
  <c r="L18" i="70" s="1"/>
  <c r="L19" i="70" s="1"/>
  <c r="L20" i="70" s="1"/>
  <c r="L21" i="70" s="1"/>
  <c r="L22" i="70" s="1"/>
  <c r="L23" i="70" s="1"/>
  <c r="L24" i="70" s="1"/>
  <c r="L25" i="70" s="1"/>
  <c r="L26" i="70" s="1"/>
  <c r="L27" i="70" s="1"/>
  <c r="M27" i="70" s="1"/>
  <c r="F38" i="64" l="1"/>
  <c r="F39" i="64" s="1"/>
  <c r="F40" i="64" s="1"/>
  <c r="F41" i="64" s="1"/>
  <c r="M6" i="70"/>
  <c r="AC26" i="64"/>
  <c r="AB25" i="64"/>
  <c r="N74" i="64"/>
  <c r="U2" i="20" l="1"/>
  <c r="U3" i="20"/>
  <c r="U4" i="20"/>
  <c r="AC61" i="66" l="1"/>
  <c r="N12" i="70"/>
  <c r="M12" i="70"/>
  <c r="M11" i="70"/>
  <c r="M9" i="70" l="1"/>
  <c r="M10" i="70"/>
  <c r="M8" i="70" l="1"/>
  <c r="M7" i="70" l="1"/>
  <c r="M13" i="70" l="1"/>
  <c r="M14" i="70" l="1"/>
  <c r="M15" i="70" l="1"/>
  <c r="M16" i="70" l="1"/>
  <c r="M17" i="70" l="1"/>
  <c r="M18" i="70" l="1"/>
  <c r="M19" i="70" l="1"/>
  <c r="M20" i="70" l="1"/>
  <c r="M21" i="70" l="1"/>
  <c r="M22" i="70" l="1"/>
  <c r="M23" i="70" l="1"/>
  <c r="AI40" i="22"/>
  <c r="AI41" i="22"/>
  <c r="AG40" i="22"/>
  <c r="AG41" i="22"/>
  <c r="F7" i="69"/>
  <c r="G7" i="69"/>
  <c r="G27" i="6"/>
  <c r="M24" i="70" l="1"/>
  <c r="M26" i="70" l="1"/>
  <c r="M25" i="70"/>
  <c r="U11" i="44"/>
  <c r="U12" i="44" s="1"/>
  <c r="U13" i="44" s="1"/>
  <c r="U14" i="44" s="1"/>
  <c r="U15" i="44" s="1"/>
  <c r="U16" i="44" s="1"/>
  <c r="T11" i="44"/>
  <c r="T12" i="44" s="1"/>
  <c r="T13" i="44" s="1"/>
  <c r="T14" i="44" s="1"/>
  <c r="T15" i="44" s="1"/>
  <c r="T16" i="44" s="1"/>
  <c r="Q65" i="66" l="1"/>
  <c r="R65" i="66"/>
  <c r="S65" i="66"/>
  <c r="T65" i="66"/>
  <c r="U65" i="66"/>
  <c r="V65" i="66"/>
  <c r="K26" i="6" s="1"/>
  <c r="W65" i="66"/>
  <c r="AD65" i="66" s="1"/>
  <c r="X65" i="66"/>
  <c r="Y65" i="66"/>
  <c r="Z65" i="66"/>
  <c r="AA65" i="66"/>
  <c r="AB65" i="66"/>
  <c r="AC65" i="66"/>
  <c r="Q32" i="66"/>
  <c r="AF32" i="66" s="1"/>
  <c r="R32" i="66"/>
  <c r="AG32" i="66" s="1"/>
  <c r="S32" i="66"/>
  <c r="AH32" i="66" s="1"/>
  <c r="T32" i="66"/>
  <c r="AI32" i="66" s="1"/>
  <c r="U32" i="66"/>
  <c r="AJ32" i="66" s="1"/>
  <c r="V32" i="66"/>
  <c r="AK32" i="66" s="1"/>
  <c r="W32" i="66"/>
  <c r="AL32" i="66" s="1"/>
  <c r="X32" i="66"/>
  <c r="AM32" i="66" s="1"/>
  <c r="Y32" i="66"/>
  <c r="AN32" i="66" s="1"/>
  <c r="Z32" i="66"/>
  <c r="AO32" i="66" s="1"/>
  <c r="AA32" i="66"/>
  <c r="AP32" i="66" s="1"/>
  <c r="AB32" i="66"/>
  <c r="AQ32" i="66" s="1"/>
  <c r="AC32" i="66"/>
  <c r="AR32" i="66" s="1"/>
  <c r="Q13" i="66"/>
  <c r="R13" i="66"/>
  <c r="S13" i="66"/>
  <c r="T13" i="66"/>
  <c r="U13" i="66"/>
  <c r="AP65" i="66" l="1"/>
  <c r="AH65" i="66"/>
  <c r="AG65" i="66"/>
  <c r="AO65" i="66"/>
  <c r="AQ65" i="66"/>
  <c r="AI65" i="66"/>
  <c r="AR65" i="66"/>
  <c r="AJ65" i="66"/>
  <c r="AL65" i="66"/>
  <c r="AS32" i="66"/>
  <c r="AS65" i="66" s="1"/>
  <c r="AN65" i="66"/>
  <c r="AF65" i="66"/>
  <c r="AM65" i="66"/>
  <c r="AK65" i="66"/>
  <c r="AI39" i="22"/>
  <c r="AG39" i="22"/>
  <c r="AI9" i="44" l="1"/>
  <c r="V5" i="69" l="1"/>
  <c r="V6" i="69"/>
  <c r="AP9" i="44" l="1"/>
  <c r="AP8" i="44" s="1"/>
  <c r="AP7" i="44" s="1"/>
  <c r="AP6" i="44" s="1"/>
  <c r="AP5" i="44" s="1"/>
  <c r="AP4" i="44" s="1"/>
  <c r="AU9" i="44"/>
  <c r="AU8" i="44" s="1"/>
  <c r="AU7" i="44" s="1"/>
  <c r="AU6" i="44" s="1"/>
  <c r="AU5" i="44" s="1"/>
  <c r="AU4" i="44" s="1"/>
  <c r="AC25" i="64" l="1"/>
  <c r="Q64" i="66"/>
  <c r="R64" i="66"/>
  <c r="S64" i="66"/>
  <c r="T64" i="66"/>
  <c r="U64" i="66"/>
  <c r="V64" i="66"/>
  <c r="K25" i="6" s="1"/>
  <c r="W64" i="66"/>
  <c r="X64" i="66"/>
  <c r="Y64" i="66"/>
  <c r="Z64" i="66"/>
  <c r="AA64" i="66"/>
  <c r="AB64" i="66"/>
  <c r="AC64" i="66"/>
  <c r="Q31" i="66"/>
  <c r="AF31" i="66" s="1"/>
  <c r="AF64" i="66" s="1"/>
  <c r="R31" i="66"/>
  <c r="AG31" i="66" s="1"/>
  <c r="S31" i="66"/>
  <c r="AH31" i="66" s="1"/>
  <c r="T31" i="66"/>
  <c r="U31" i="66"/>
  <c r="AJ31" i="66" s="1"/>
  <c r="V31" i="66"/>
  <c r="AK31" i="66" s="1"/>
  <c r="W31" i="66"/>
  <c r="AL31" i="66" s="1"/>
  <c r="AS31" i="66" s="1"/>
  <c r="X31" i="66"/>
  <c r="AM31" i="66" s="1"/>
  <c r="Y31" i="66"/>
  <c r="AN31" i="66" s="1"/>
  <c r="AN64" i="66" s="1"/>
  <c r="Z31" i="66"/>
  <c r="AO31" i="66" s="1"/>
  <c r="AA31" i="66"/>
  <c r="AP31" i="66" s="1"/>
  <c r="AB31" i="66"/>
  <c r="AQ31" i="66" s="1"/>
  <c r="AC31" i="66"/>
  <c r="AR31" i="66" s="1"/>
  <c r="AI31" i="66"/>
  <c r="AJ64" i="66" l="1"/>
  <c r="AR64" i="66"/>
  <c r="AK64" i="66"/>
  <c r="AI64" i="66"/>
  <c r="AQ64" i="66"/>
  <c r="AS64" i="66"/>
  <c r="AM64" i="66"/>
  <c r="AH64" i="66"/>
  <c r="AL64" i="66"/>
  <c r="AO64" i="66"/>
  <c r="AG64" i="66"/>
  <c r="AP64" i="66"/>
  <c r="AD64" i="66"/>
  <c r="V12" i="70"/>
  <c r="S12" i="70" l="1"/>
  <c r="C26" i="6" s="1"/>
  <c r="O12" i="70" l="1"/>
  <c r="AI29" i="22"/>
  <c r="AI30" i="22"/>
  <c r="AI31" i="22"/>
  <c r="AI32" i="22"/>
  <c r="AI33" i="22"/>
  <c r="AI34" i="22"/>
  <c r="AI35" i="22"/>
  <c r="AI36" i="22"/>
  <c r="AI37" i="22"/>
  <c r="AI38" i="22"/>
  <c r="AI28" i="22"/>
  <c r="AG29" i="22"/>
  <c r="AG30" i="22"/>
  <c r="AG31" i="22"/>
  <c r="AG32" i="22"/>
  <c r="AG33" i="22"/>
  <c r="AG34" i="22"/>
  <c r="AG35" i="22"/>
  <c r="AG36" i="22"/>
  <c r="AG37" i="22"/>
  <c r="AG38" i="22"/>
  <c r="AG28" i="22"/>
  <c r="O6" i="70" l="1"/>
  <c r="Q10" i="70"/>
  <c r="I7" i="69"/>
  <c r="U32" i="20"/>
  <c r="U33" i="20"/>
  <c r="U34" i="20"/>
  <c r="U35" i="20"/>
  <c r="U36" i="20"/>
  <c r="U37" i="20"/>
  <c r="U38" i="20"/>
  <c r="U39" i="20"/>
  <c r="U40" i="20"/>
  <c r="U41" i="20"/>
  <c r="O13" i="70" l="1"/>
  <c r="S13" i="70" s="1"/>
  <c r="C27" i="6" s="1"/>
  <c r="O14" i="70"/>
  <c r="H22" i="64"/>
  <c r="K23" i="64" l="1"/>
  <c r="K22" i="64"/>
  <c r="K21" i="64"/>
  <c r="K25" i="64"/>
  <c r="J23" i="64"/>
  <c r="O15" i="70"/>
  <c r="K20" i="64" l="1"/>
  <c r="O16" i="70"/>
  <c r="H13" i="70"/>
  <c r="J13" i="70" s="1"/>
  <c r="C13" i="70" s="1"/>
  <c r="O17" i="70" l="1"/>
  <c r="K19" i="64" l="1"/>
  <c r="O18" i="70"/>
  <c r="V8" i="44"/>
  <c r="H18" i="64" l="1"/>
  <c r="K18" i="64" s="1"/>
  <c r="O19" i="70"/>
  <c r="B10" i="44"/>
  <c r="H17" i="64" l="1"/>
  <c r="K17" i="64" s="1"/>
  <c r="O20" i="70"/>
  <c r="K15" i="64" l="1"/>
  <c r="H16" i="64"/>
  <c r="O21" i="70"/>
  <c r="F26" i="6"/>
  <c r="K16" i="64" l="1"/>
  <c r="O22" i="70"/>
  <c r="I13" i="70"/>
  <c r="H14" i="64" l="1"/>
  <c r="K14" i="64" s="1"/>
  <c r="H24" i="64"/>
  <c r="K24" i="64" s="1"/>
  <c r="AC24" i="64"/>
  <c r="AB24" i="64"/>
  <c r="AB7" i="64"/>
  <c r="AC7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71" i="64"/>
  <c r="Q63" i="66"/>
  <c r="R63" i="66"/>
  <c r="S63" i="66"/>
  <c r="T63" i="66"/>
  <c r="U63" i="66"/>
  <c r="V63" i="66"/>
  <c r="K24" i="6" s="1"/>
  <c r="W63" i="66"/>
  <c r="AD63" i="66" s="1"/>
  <c r="X63" i="66"/>
  <c r="Y63" i="66"/>
  <c r="Z63" i="66"/>
  <c r="AA63" i="66"/>
  <c r="AB63" i="66"/>
  <c r="AC63" i="66"/>
  <c r="Q36" i="66"/>
  <c r="R36" i="66"/>
  <c r="S36" i="66"/>
  <c r="T36" i="66"/>
  <c r="U36" i="66"/>
  <c r="V36" i="66"/>
  <c r="W36" i="66"/>
  <c r="AD36" i="66" s="1"/>
  <c r="X36" i="66"/>
  <c r="Y36" i="66"/>
  <c r="Z36" i="66"/>
  <c r="AA36" i="66"/>
  <c r="AB36" i="66"/>
  <c r="AC36" i="66"/>
  <c r="Q37" i="66"/>
  <c r="R37" i="66"/>
  <c r="S37" i="66"/>
  <c r="T37" i="66"/>
  <c r="U37" i="66"/>
  <c r="V37" i="66"/>
  <c r="W37" i="66"/>
  <c r="AD37" i="66" s="1"/>
  <c r="X37" i="66"/>
  <c r="Y37" i="66"/>
  <c r="Z37" i="66"/>
  <c r="AA37" i="66"/>
  <c r="AB37" i="66"/>
  <c r="AC37" i="66"/>
  <c r="Q30" i="66"/>
  <c r="AF30" i="66" s="1"/>
  <c r="R30" i="66"/>
  <c r="AG30" i="66" s="1"/>
  <c r="S30" i="66"/>
  <c r="AH30" i="66" s="1"/>
  <c r="T30" i="66"/>
  <c r="AI30" i="66" s="1"/>
  <c r="U30" i="66"/>
  <c r="AJ30" i="66" s="1"/>
  <c r="V30" i="66"/>
  <c r="AK30" i="66" s="1"/>
  <c r="W30" i="66"/>
  <c r="AL30" i="66" s="1"/>
  <c r="AS30" i="66" s="1"/>
  <c r="X30" i="66"/>
  <c r="AM30" i="66" s="1"/>
  <c r="Y30" i="66"/>
  <c r="AN30" i="66" s="1"/>
  <c r="Z30" i="66"/>
  <c r="AO30" i="66" s="1"/>
  <c r="AA30" i="66"/>
  <c r="AP30" i="66" s="1"/>
  <c r="AB30" i="66"/>
  <c r="AQ30" i="66" s="1"/>
  <c r="AC30" i="66"/>
  <c r="AR30" i="66" s="1"/>
  <c r="AI63" i="66" l="1"/>
  <c r="H13" i="64"/>
  <c r="K13" i="64" s="1"/>
  <c r="AJ63" i="66"/>
  <c r="AR63" i="66"/>
  <c r="AN63" i="66"/>
  <c r="AF63" i="66"/>
  <c r="AM63" i="66"/>
  <c r="AQ63" i="66"/>
  <c r="AP63" i="66"/>
  <c r="AH63" i="66"/>
  <c r="AO63" i="66"/>
  <c r="AK63" i="66"/>
  <c r="AG63" i="66"/>
  <c r="AL63" i="66"/>
  <c r="AS63" i="66"/>
  <c r="H12" i="64" l="1"/>
  <c r="K12" i="64" s="1"/>
  <c r="AC23" i="64"/>
  <c r="O25" i="6" l="1"/>
  <c r="O24" i="6" s="1"/>
  <c r="O23" i="6" s="1"/>
  <c r="O22" i="6" s="1"/>
  <c r="O21" i="6" s="1"/>
  <c r="O20" i="6" s="1"/>
  <c r="O19" i="6" s="1"/>
  <c r="O18" i="6" s="1"/>
  <c r="O17" i="6" s="1"/>
  <c r="O16" i="6" s="1"/>
  <c r="O15" i="6" s="1"/>
  <c r="O14" i="6" s="1"/>
  <c r="O13" i="6" s="1"/>
  <c r="O12" i="6" s="1"/>
  <c r="O11" i="6" s="1"/>
  <c r="O10" i="6" s="1"/>
  <c r="O9" i="6" s="1"/>
  <c r="O8" i="6" s="1"/>
  <c r="O7" i="6" s="1"/>
  <c r="O6" i="6" s="1"/>
  <c r="O5" i="6" s="1"/>
  <c r="O4" i="6" s="1"/>
  <c r="O3" i="6" s="1"/>
  <c r="S25" i="6"/>
  <c r="S24" i="6" s="1"/>
  <c r="S23" i="6" s="1"/>
  <c r="S22" i="6" s="1"/>
  <c r="S21" i="6" s="1"/>
  <c r="S20" i="6" s="1"/>
  <c r="S19" i="6" s="1"/>
  <c r="S18" i="6" s="1"/>
  <c r="S17" i="6" s="1"/>
  <c r="S16" i="6" s="1"/>
  <c r="S15" i="6" s="1"/>
  <c r="S14" i="6" s="1"/>
  <c r="S13" i="6" s="1"/>
  <c r="S12" i="6" s="1"/>
  <c r="S11" i="6" s="1"/>
  <c r="S10" i="6" s="1"/>
  <c r="S9" i="6" s="1"/>
  <c r="S8" i="6" s="1"/>
  <c r="S7" i="6" s="1"/>
  <c r="S6" i="6" s="1"/>
  <c r="S5" i="6" s="1"/>
  <c r="S4" i="6" s="1"/>
  <c r="S3" i="6" s="1"/>
  <c r="R25" i="6"/>
  <c r="R24" i="6" s="1"/>
  <c r="R23" i="6" s="1"/>
  <c r="R22" i="6" s="1"/>
  <c r="R21" i="6" s="1"/>
  <c r="R20" i="6" s="1"/>
  <c r="R19" i="6" s="1"/>
  <c r="R18" i="6" s="1"/>
  <c r="R17" i="6" s="1"/>
  <c r="R16" i="6" s="1"/>
  <c r="Q27" i="6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25" i="6"/>
  <c r="Q24" i="6" s="1"/>
  <c r="Q23" i="6" s="1"/>
  <c r="Q22" i="6" s="1"/>
  <c r="Q21" i="6" s="1"/>
  <c r="Q20" i="6" s="1"/>
  <c r="Q19" i="6" s="1"/>
  <c r="Q18" i="6" s="1"/>
  <c r="Q17" i="6" s="1"/>
  <c r="Q16" i="6" s="1"/>
  <c r="P25" i="6"/>
  <c r="P24" i="6" s="1"/>
  <c r="P23" i="6" s="1"/>
  <c r="P22" i="6" s="1"/>
  <c r="P21" i="6" s="1"/>
  <c r="P20" i="6" s="1"/>
  <c r="P19" i="6" s="1"/>
  <c r="P18" i="6" s="1"/>
  <c r="P17" i="6" s="1"/>
  <c r="P16" i="6" s="1"/>
  <c r="P15" i="6" s="1"/>
  <c r="P14" i="6" s="1"/>
  <c r="P13" i="6" s="1"/>
  <c r="P12" i="6" s="1"/>
  <c r="P11" i="6" s="1"/>
  <c r="P10" i="6" s="1"/>
  <c r="P9" i="6" s="1"/>
  <c r="P8" i="6" s="1"/>
  <c r="P7" i="6" s="1"/>
  <c r="P6" i="6" s="1"/>
  <c r="P5" i="6" s="1"/>
  <c r="P4" i="6" s="1"/>
  <c r="P3" i="6" s="1"/>
  <c r="H26" i="6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 s="1"/>
  <c r="U25" i="20" s="1"/>
  <c r="U26" i="20" s="1"/>
  <c r="U27" i="20" s="1"/>
  <c r="U28" i="20" s="1"/>
  <c r="U29" i="20" s="1"/>
  <c r="U30" i="20" s="1"/>
  <c r="U31" i="20" s="1"/>
  <c r="B26" i="6" l="1"/>
  <c r="G25" i="6" l="1"/>
  <c r="G24" i="6" s="1"/>
  <c r="G23" i="6" s="1"/>
  <c r="G22" i="6" s="1"/>
  <c r="G21" i="6" s="1"/>
  <c r="G20" i="6" s="1"/>
  <c r="G19" i="6" s="1"/>
  <c r="G18" i="6" s="1"/>
  <c r="G17" i="6" s="1"/>
  <c r="G16" i="6" s="1"/>
  <c r="G15" i="6" s="1"/>
  <c r="G14" i="6" s="1"/>
  <c r="G13" i="6" s="1"/>
  <c r="G12" i="6" s="1"/>
  <c r="G11" i="6" s="1"/>
  <c r="U25" i="6"/>
  <c r="U24" i="6" s="1"/>
  <c r="U23" i="6" s="1"/>
  <c r="U22" i="6" s="1"/>
  <c r="U21" i="6" s="1"/>
  <c r="U20" i="6" s="1"/>
  <c r="U19" i="6" s="1"/>
  <c r="U18" i="6" s="1"/>
  <c r="U17" i="6" s="1"/>
  <c r="U16" i="6" s="1"/>
  <c r="U15" i="6" s="1"/>
  <c r="U14" i="6" s="1"/>
  <c r="U13" i="6" s="1"/>
  <c r="U12" i="6" s="1"/>
  <c r="U11" i="6" s="1"/>
  <c r="U10" i="6" s="1"/>
  <c r="U9" i="6" s="1"/>
  <c r="U8" i="6" s="1"/>
  <c r="U7" i="6" s="1"/>
  <c r="U6" i="6" s="1"/>
  <c r="U5" i="6" s="1"/>
  <c r="U4" i="6" s="1"/>
  <c r="U3" i="6" s="1"/>
  <c r="U2" i="6" s="1"/>
  <c r="D8" i="69" l="1"/>
  <c r="U29" i="66" l="1"/>
  <c r="S16" i="20" l="1"/>
  <c r="S17" i="20"/>
  <c r="S18" i="20"/>
  <c r="S19" i="20"/>
  <c r="S20" i="20"/>
  <c r="S21" i="20"/>
  <c r="S22" i="20"/>
  <c r="R27" i="6" l="1"/>
  <c r="R28" i="6" s="1"/>
  <c r="R29" i="6" s="1"/>
  <c r="R30" i="6" s="1"/>
  <c r="R31" i="6" s="1"/>
  <c r="R32" i="6" s="1"/>
  <c r="R33" i="6" s="1"/>
  <c r="R34" i="6" s="1"/>
  <c r="R35" i="6" s="1"/>
  <c r="R36" i="6" s="1"/>
  <c r="R37" i="6" s="1"/>
  <c r="R38" i="6" s="1"/>
  <c r="R39" i="6" s="1"/>
  <c r="R40" i="6" s="1"/>
  <c r="R41" i="6" s="1"/>
  <c r="P27" i="6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Y57" i="66"/>
  <c r="G2" i="20" l="1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I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J2" i="20"/>
  <c r="J3" i="20"/>
  <c r="J4" i="20"/>
  <c r="J5" i="20"/>
  <c r="J6" i="20"/>
  <c r="J7" i="20"/>
  <c r="J8" i="20"/>
  <c r="J9" i="20"/>
  <c r="J10" i="20"/>
  <c r="J11" i="20"/>
  <c r="J12" i="20"/>
  <c r="J13" i="20"/>
  <c r="J14" i="20"/>
  <c r="J15" i="20"/>
  <c r="K2" i="20"/>
  <c r="K3" i="20"/>
  <c r="K4" i="20"/>
  <c r="K5" i="20"/>
  <c r="K6" i="20"/>
  <c r="K7" i="20"/>
  <c r="K8" i="20"/>
  <c r="K9" i="20"/>
  <c r="K10" i="20"/>
  <c r="K11" i="20"/>
  <c r="K12" i="20"/>
  <c r="K13" i="20"/>
  <c r="K14" i="20"/>
  <c r="K15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S2" i="20"/>
  <c r="S3" i="20"/>
  <c r="S4" i="20"/>
  <c r="S5" i="20"/>
  <c r="S6" i="20"/>
  <c r="S7" i="20"/>
  <c r="S9" i="20"/>
  <c r="S10" i="20"/>
  <c r="S11" i="20"/>
  <c r="S12" i="20"/>
  <c r="S13" i="20"/>
  <c r="S14" i="20"/>
  <c r="S15" i="20"/>
  <c r="S8" i="20"/>
  <c r="R15" i="20" l="1"/>
  <c r="R14" i="20" l="1"/>
  <c r="R13" i="20" l="1"/>
  <c r="R12" i="20" l="1"/>
  <c r="R11" i="20" l="1"/>
  <c r="R10" i="20" l="1"/>
  <c r="R9" i="20" l="1"/>
  <c r="R8" i="20" l="1"/>
  <c r="R7" i="20" l="1"/>
  <c r="Q5" i="44"/>
  <c r="Q6" i="44"/>
  <c r="Q7" i="44"/>
  <c r="Q8" i="44"/>
  <c r="Q9" i="44"/>
  <c r="Q10" i="44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4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O5" i="44"/>
  <c r="O6" i="44"/>
  <c r="O7" i="44"/>
  <c r="O8" i="44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4" i="44"/>
  <c r="M5" i="44"/>
  <c r="M6" i="44"/>
  <c r="M7" i="44"/>
  <c r="M8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4" i="44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4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4" i="44"/>
  <c r="F5" i="44"/>
  <c r="G5" i="44" s="1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4" i="44"/>
  <c r="G4" i="44" s="1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4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9" i="44"/>
  <c r="B8" i="44"/>
  <c r="B7" i="44"/>
  <c r="B6" i="44"/>
  <c r="C6" i="44" s="1"/>
  <c r="C18" i="20" s="1"/>
  <c r="B5" i="44"/>
  <c r="C5" i="44" s="1"/>
  <c r="C17" i="20" s="1"/>
  <c r="B4" i="44"/>
  <c r="C4" i="44" s="1"/>
  <c r="C16" i="20" s="1"/>
  <c r="U8" i="69"/>
  <c r="T8" i="69"/>
  <c r="R8" i="69"/>
  <c r="Q8" i="69"/>
  <c r="P8" i="69"/>
  <c r="O8" i="69"/>
  <c r="N8" i="69"/>
  <c r="M8" i="69"/>
  <c r="L8" i="69"/>
  <c r="T18" i="44" l="1"/>
  <c r="T19" i="44" s="1"/>
  <c r="T20" i="44" s="1"/>
  <c r="T21" i="44" s="1"/>
  <c r="T22" i="44" s="1"/>
  <c r="T23" i="44" s="1"/>
  <c r="T24" i="44" s="1"/>
  <c r="T25" i="44" s="1"/>
  <c r="R6" i="20"/>
  <c r="R5" i="20" l="1"/>
  <c r="R4" i="20" l="1"/>
  <c r="P8" i="44"/>
  <c r="K8" i="44"/>
  <c r="R2" i="20" l="1"/>
  <c r="R3" i="20"/>
  <c r="P7" i="44"/>
  <c r="K7" i="44"/>
  <c r="P6" i="44" l="1"/>
  <c r="K6" i="44"/>
  <c r="P4" i="44" l="1"/>
  <c r="P5" i="44"/>
  <c r="K4" i="44"/>
  <c r="K5" i="44"/>
  <c r="S29" i="44" l="1"/>
  <c r="R29" i="44"/>
  <c r="N29" i="44"/>
  <c r="S28" i="44"/>
  <c r="R28" i="44"/>
  <c r="N28" i="44"/>
  <c r="S27" i="44"/>
  <c r="R27" i="44"/>
  <c r="N27" i="44"/>
  <c r="S26" i="44"/>
  <c r="R26" i="44"/>
  <c r="N26" i="44"/>
  <c r="S25" i="44"/>
  <c r="R25" i="44"/>
  <c r="N25" i="44"/>
  <c r="S24" i="44"/>
  <c r="R24" i="44"/>
  <c r="N24" i="44"/>
  <c r="S23" i="44"/>
  <c r="R23" i="44"/>
  <c r="N23" i="44"/>
  <c r="S22" i="44"/>
  <c r="R22" i="44"/>
  <c r="N22" i="44"/>
  <c r="S21" i="44"/>
  <c r="R21" i="44"/>
  <c r="N21" i="44"/>
  <c r="A21" i="44"/>
  <c r="A22" i="44" s="1"/>
  <c r="A23" i="44" s="1"/>
  <c r="A24" i="44" s="1"/>
  <c r="A25" i="44" s="1"/>
  <c r="A26" i="44" s="1"/>
  <c r="A27" i="44" s="1"/>
  <c r="A28" i="44" s="1"/>
  <c r="A29" i="44" s="1"/>
  <c r="S20" i="44"/>
  <c r="R20" i="44"/>
  <c r="N20" i="44"/>
  <c r="S19" i="44"/>
  <c r="R19" i="44"/>
  <c r="N19" i="44"/>
  <c r="S18" i="44"/>
  <c r="R18" i="44"/>
  <c r="N18" i="44"/>
  <c r="S17" i="44"/>
  <c r="R17" i="44"/>
  <c r="N17" i="44"/>
  <c r="S16" i="44"/>
  <c r="R16" i="44"/>
  <c r="N16" i="44"/>
  <c r="S15" i="44"/>
  <c r="R15" i="44"/>
  <c r="N15" i="44"/>
  <c r="S14" i="44"/>
  <c r="R14" i="44"/>
  <c r="N14" i="44"/>
  <c r="S13" i="44"/>
  <c r="R13" i="44"/>
  <c r="N13" i="44"/>
  <c r="S12" i="44"/>
  <c r="R12" i="44"/>
  <c r="N12" i="44"/>
  <c r="S11" i="44"/>
  <c r="R11" i="44"/>
  <c r="S10" i="44"/>
  <c r="S7" i="69" s="1"/>
  <c r="R10" i="44"/>
  <c r="R7" i="69" s="1"/>
  <c r="S9" i="44"/>
  <c r="R9" i="44"/>
  <c r="N9" i="44"/>
  <c r="S8" i="44"/>
  <c r="R8" i="44"/>
  <c r="N8" i="44"/>
  <c r="S7" i="44"/>
  <c r="R7" i="44"/>
  <c r="N7" i="44"/>
  <c r="S6" i="44"/>
  <c r="R6" i="44"/>
  <c r="N6" i="44"/>
  <c r="S5" i="44"/>
  <c r="R5" i="44"/>
  <c r="N5" i="44"/>
  <c r="Z5" i="44"/>
  <c r="Z6" i="44" s="1"/>
  <c r="Z7" i="44" s="1"/>
  <c r="Z8" i="44" s="1"/>
  <c r="Z9" i="44" s="1"/>
  <c r="Z10" i="44" s="1"/>
  <c r="Z11" i="44" s="1"/>
  <c r="Z12" i="44" s="1"/>
  <c r="Z13" i="44" s="1"/>
  <c r="Z14" i="44" s="1"/>
  <c r="Z15" i="44" s="1"/>
  <c r="Z16" i="44" s="1"/>
  <c r="Z17" i="44" s="1"/>
  <c r="Z18" i="44" s="1"/>
  <c r="Z19" i="44" s="1"/>
  <c r="Z20" i="44" s="1"/>
  <c r="Z21" i="44" s="1"/>
  <c r="Z22" i="44" s="1"/>
  <c r="Z23" i="44" s="1"/>
  <c r="Z24" i="44" s="1"/>
  <c r="Z25" i="44" s="1"/>
  <c r="Z26" i="44" s="1"/>
  <c r="Z27" i="44" s="1"/>
  <c r="Z28" i="44" s="1"/>
  <c r="Z29" i="44" s="1"/>
  <c r="S4" i="44"/>
  <c r="R4" i="44"/>
  <c r="N4" i="44"/>
  <c r="U18" i="44" l="1"/>
  <c r="U19" i="44" l="1"/>
  <c r="U20" i="44" l="1"/>
  <c r="U21" i="44" l="1"/>
  <c r="U22" i="44" l="1"/>
  <c r="U23" i="44" l="1"/>
  <c r="U24" i="44" l="1"/>
  <c r="T26" i="44" l="1"/>
  <c r="U25" i="44"/>
  <c r="U26" i="44" l="1"/>
  <c r="T27" i="44"/>
  <c r="T28" i="44" l="1"/>
  <c r="U27" i="44"/>
  <c r="U28" i="44" l="1"/>
  <c r="T29" i="44"/>
  <c r="U29" i="44" l="1"/>
  <c r="Q8" i="70" l="1"/>
  <c r="Q9" i="70"/>
  <c r="Z12" i="70" l="1"/>
  <c r="AB23" i="64"/>
  <c r="AB21" i="64"/>
  <c r="E2" i="64" l="1"/>
  <c r="V2" i="64"/>
  <c r="Q3" i="66" l="1"/>
  <c r="AF3" i="66" s="1"/>
  <c r="R3" i="66"/>
  <c r="S3" i="66"/>
  <c r="AH3" i="66" s="1"/>
  <c r="T3" i="66"/>
  <c r="AI3" i="66" s="1"/>
  <c r="U3" i="66"/>
  <c r="AJ3" i="66" s="1"/>
  <c r="V3" i="66"/>
  <c r="AK3" i="66" s="1"/>
  <c r="W3" i="66"/>
  <c r="AL3" i="66" s="1"/>
  <c r="X3" i="66"/>
  <c r="AM3" i="66" s="1"/>
  <c r="Y3" i="66"/>
  <c r="AN3" i="66" s="1"/>
  <c r="Z3" i="66"/>
  <c r="AO3" i="66" s="1"/>
  <c r="AA3" i="66"/>
  <c r="AB3" i="66"/>
  <c r="AC3" i="66"/>
  <c r="AG3" i="66"/>
  <c r="Q62" i="66"/>
  <c r="R62" i="66"/>
  <c r="J23" i="6" s="1"/>
  <c r="S62" i="66"/>
  <c r="T62" i="66"/>
  <c r="U62" i="66"/>
  <c r="V62" i="66"/>
  <c r="K23" i="6" s="1"/>
  <c r="W62" i="66"/>
  <c r="AD62" i="66" s="1"/>
  <c r="X62" i="66"/>
  <c r="Y62" i="66"/>
  <c r="Z62" i="66"/>
  <c r="AA62" i="66"/>
  <c r="AB62" i="66"/>
  <c r="AC62" i="66"/>
  <c r="Q29" i="66"/>
  <c r="AF29" i="66" s="1"/>
  <c r="R29" i="66"/>
  <c r="AG29" i="66" s="1"/>
  <c r="S29" i="66"/>
  <c r="AH29" i="66" s="1"/>
  <c r="T29" i="66"/>
  <c r="AI29" i="66" s="1"/>
  <c r="AJ29" i="66"/>
  <c r="V29" i="66"/>
  <c r="AK29" i="66" s="1"/>
  <c r="W29" i="66"/>
  <c r="AL29" i="66" s="1"/>
  <c r="AS29" i="66" s="1"/>
  <c r="X29" i="66"/>
  <c r="AM29" i="66" s="1"/>
  <c r="Y29" i="66"/>
  <c r="AN29" i="66" s="1"/>
  <c r="Z29" i="66"/>
  <c r="AO29" i="66" s="1"/>
  <c r="AA29" i="66"/>
  <c r="AP29" i="66" s="1"/>
  <c r="AB29" i="66"/>
  <c r="AQ29" i="66" s="1"/>
  <c r="AC29" i="66"/>
  <c r="AR29" i="66" s="1"/>
  <c r="AK62" i="66" l="1"/>
  <c r="AF62" i="66"/>
  <c r="T23" i="20" s="1"/>
  <c r="T24" i="20" s="1"/>
  <c r="T25" i="20" s="1"/>
  <c r="T26" i="20" s="1"/>
  <c r="T27" i="20" s="1"/>
  <c r="T28" i="20" s="1"/>
  <c r="T29" i="20" s="1"/>
  <c r="T30" i="20" s="1"/>
  <c r="T31" i="20" s="1"/>
  <c r="AO62" i="66"/>
  <c r="AG62" i="66"/>
  <c r="AR62" i="66"/>
  <c r="AN62" i="66"/>
  <c r="AJ62" i="66"/>
  <c r="AS62" i="66"/>
  <c r="AH62" i="66"/>
  <c r="AQ62" i="66"/>
  <c r="AM62" i="66"/>
  <c r="AI62" i="66"/>
  <c r="AP62" i="66"/>
  <c r="AL62" i="66"/>
  <c r="S41" i="20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V38" i="66" l="1"/>
  <c r="V39" i="66"/>
  <c r="V40" i="66"/>
  <c r="V41" i="66"/>
  <c r="V42" i="66"/>
  <c r="V43" i="66"/>
  <c r="V44" i="66"/>
  <c r="V45" i="66"/>
  <c r="V46" i="66"/>
  <c r="V47" i="66"/>
  <c r="V48" i="66"/>
  <c r="V49" i="66"/>
  <c r="V50" i="66"/>
  <c r="V51" i="66"/>
  <c r="V52" i="66"/>
  <c r="V53" i="66"/>
  <c r="V54" i="66"/>
  <c r="V55" i="66"/>
  <c r="V56" i="66"/>
  <c r="V57" i="66"/>
  <c r="V58" i="66"/>
  <c r="V59" i="66"/>
  <c r="V60" i="66"/>
  <c r="V61" i="66"/>
  <c r="Q4" i="66"/>
  <c r="R4" i="66"/>
  <c r="S4" i="66"/>
  <c r="T4" i="66"/>
  <c r="U4" i="66"/>
  <c r="V4" i="66"/>
  <c r="W4" i="66"/>
  <c r="X4" i="66"/>
  <c r="Y4" i="66"/>
  <c r="Z4" i="66"/>
  <c r="AA4" i="66"/>
  <c r="AB4" i="66"/>
  <c r="K22" i="6" l="1"/>
  <c r="K27" i="6" s="1"/>
  <c r="K28" i="6" s="1"/>
  <c r="K29" i="6" s="1"/>
  <c r="K30" i="6" s="1"/>
  <c r="K31" i="6" s="1"/>
  <c r="K32" i="6" s="1"/>
  <c r="K33" i="6" s="1"/>
  <c r="K34" i="6" s="1"/>
  <c r="K35" i="6" s="1"/>
  <c r="K36" i="6" s="1"/>
  <c r="K37" i="6" s="1"/>
  <c r="K38" i="6" s="1"/>
  <c r="K39" i="6" s="1"/>
  <c r="K40" i="6" s="1"/>
  <c r="K41" i="6" s="1"/>
  <c r="AC22" i="64" l="1"/>
  <c r="AB22" i="64"/>
  <c r="Q61" i="66"/>
  <c r="R61" i="66"/>
  <c r="J22" i="6" s="1"/>
  <c r="I8" i="69" s="1"/>
  <c r="S61" i="66"/>
  <c r="F8" i="69" s="1"/>
  <c r="T61" i="66"/>
  <c r="U61" i="66"/>
  <c r="W61" i="66"/>
  <c r="X61" i="66"/>
  <c r="Y61" i="66"/>
  <c r="Z61" i="66"/>
  <c r="AA61" i="66"/>
  <c r="AB61" i="66"/>
  <c r="Q28" i="66"/>
  <c r="AF28" i="66" s="1"/>
  <c r="R28" i="66"/>
  <c r="AG28" i="66" s="1"/>
  <c r="S28" i="66"/>
  <c r="AH28" i="66" s="1"/>
  <c r="T28" i="66"/>
  <c r="AI28" i="66" s="1"/>
  <c r="U28" i="66"/>
  <c r="AJ28" i="66" s="1"/>
  <c r="C7" i="69" s="1"/>
  <c r="V28" i="66"/>
  <c r="AK28" i="66" s="1"/>
  <c r="W28" i="66"/>
  <c r="AL28" i="66" s="1"/>
  <c r="X28" i="66"/>
  <c r="AM28" i="66" s="1"/>
  <c r="Y28" i="66"/>
  <c r="AN28" i="66" s="1"/>
  <c r="Z28" i="66"/>
  <c r="AO28" i="66" s="1"/>
  <c r="AA28" i="66"/>
  <c r="AP28" i="66" s="1"/>
  <c r="AB28" i="66"/>
  <c r="AQ28" i="66" s="1"/>
  <c r="AC28" i="66"/>
  <c r="AR28" i="66" s="1"/>
  <c r="AR61" i="66" s="1"/>
  <c r="AS28" i="66" l="1"/>
  <c r="AS61" i="66" s="1"/>
  <c r="AF61" i="66"/>
  <c r="T7" i="69"/>
  <c r="AD61" i="66"/>
  <c r="AO61" i="66"/>
  <c r="U7" i="69"/>
  <c r="AN61" i="66"/>
  <c r="AK61" i="66"/>
  <c r="AJ61" i="66"/>
  <c r="AG61" i="66"/>
  <c r="AP61" i="66"/>
  <c r="AL61" i="66"/>
  <c r="AQ61" i="66"/>
  <c r="AM61" i="66"/>
  <c r="AI61" i="66"/>
  <c r="AH61" i="66"/>
  <c r="AC20" i="64" l="1"/>
  <c r="AB20" i="64"/>
  <c r="AB16" i="64"/>
  <c r="AC16" i="64"/>
  <c r="AC21" i="64"/>
  <c r="F13" i="6" l="1"/>
  <c r="F12" i="6" s="1"/>
  <c r="J12" i="70" l="1"/>
  <c r="C12" i="70" s="1"/>
  <c r="I12" i="7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15" i="20" l="1"/>
  <c r="F14" i="20" s="1"/>
  <c r="F13" i="20" s="1"/>
  <c r="F12" i="20" s="1"/>
  <c r="F11" i="20" s="1"/>
  <c r="F10" i="20" s="1"/>
  <c r="F9" i="20" s="1"/>
  <c r="F8" i="20" s="1"/>
  <c r="F7" i="20" s="1"/>
  <c r="F6" i="20" s="1"/>
  <c r="F5" i="20" s="1"/>
  <c r="F4" i="20" s="1"/>
  <c r="F3" i="20" s="1"/>
  <c r="F2" i="20" s="1"/>
  <c r="W60" i="66"/>
  <c r="AD60" i="66" s="1"/>
  <c r="H7" i="69"/>
  <c r="K41" i="20"/>
  <c r="E41" i="20"/>
  <c r="E40" i="20"/>
  <c r="K39" i="20"/>
  <c r="E39" i="20"/>
  <c r="K37" i="20"/>
  <c r="E37" i="20"/>
  <c r="K36" i="20"/>
  <c r="K35" i="20"/>
  <c r="K34" i="20"/>
  <c r="K33" i="20"/>
  <c r="E33" i="20"/>
  <c r="K32" i="20"/>
  <c r="E32" i="20"/>
  <c r="E31" i="20"/>
  <c r="K30" i="20"/>
  <c r="E30" i="20"/>
  <c r="K29" i="20"/>
  <c r="E29" i="20"/>
  <c r="K28" i="20"/>
  <c r="K27" i="20"/>
  <c r="E27" i="20"/>
  <c r="K26" i="20"/>
  <c r="E26" i="20"/>
  <c r="K25" i="20"/>
  <c r="E23" i="20"/>
  <c r="E22" i="20"/>
  <c r="K21" i="20"/>
  <c r="E20" i="20"/>
  <c r="E19" i="20"/>
  <c r="K18" i="20"/>
  <c r="E18" i="20"/>
  <c r="E17" i="20"/>
  <c r="E16" i="20"/>
  <c r="E3" i="64"/>
  <c r="E4" i="64"/>
  <c r="E5" i="64"/>
  <c r="E6" i="64"/>
  <c r="E7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0" i="64"/>
  <c r="E21" i="64"/>
  <c r="J9" i="70"/>
  <c r="J8" i="70"/>
  <c r="AB19" i="64"/>
  <c r="I11" i="70"/>
  <c r="I10" i="70"/>
  <c r="I9" i="70"/>
  <c r="I8" i="70"/>
  <c r="I7" i="70"/>
  <c r="I6" i="70"/>
  <c r="I5" i="70"/>
  <c r="I4" i="70"/>
  <c r="AC5" i="64"/>
  <c r="AB5" i="64"/>
  <c r="AB3" i="64"/>
  <c r="AC3" i="64"/>
  <c r="AB4" i="64"/>
  <c r="AC4" i="64"/>
  <c r="AB6" i="64"/>
  <c r="AC6" i="64"/>
  <c r="AB8" i="64"/>
  <c r="AC8" i="64"/>
  <c r="AB9" i="64"/>
  <c r="AC9" i="64"/>
  <c r="AB10" i="64"/>
  <c r="AC10" i="64"/>
  <c r="AB11" i="64"/>
  <c r="AC11" i="64"/>
  <c r="AB12" i="64"/>
  <c r="AB28" i="64" s="1"/>
  <c r="AC12" i="64"/>
  <c r="AB13" i="64"/>
  <c r="AC13" i="64"/>
  <c r="AB14" i="64"/>
  <c r="AC14" i="64"/>
  <c r="AB15" i="64"/>
  <c r="AC15" i="64"/>
  <c r="AB17" i="64"/>
  <c r="AC17" i="64"/>
  <c r="AB18" i="64"/>
  <c r="AC18" i="64"/>
  <c r="AC19" i="64"/>
  <c r="AC2" i="64"/>
  <c r="AB2" i="64"/>
  <c r="V3" i="64"/>
  <c r="V4" i="64"/>
  <c r="V5" i="64"/>
  <c r="V6" i="64"/>
  <c r="V7" i="64"/>
  <c r="AD7" i="64" s="1"/>
  <c r="V8" i="64"/>
  <c r="V9" i="64"/>
  <c r="V10" i="64"/>
  <c r="V11" i="64"/>
  <c r="V12" i="64"/>
  <c r="V13" i="64"/>
  <c r="V14" i="64"/>
  <c r="V15" i="64"/>
  <c r="V16" i="64"/>
  <c r="AD16" i="64" s="1"/>
  <c r="V17" i="64"/>
  <c r="V18" i="64"/>
  <c r="V19" i="64"/>
  <c r="V20" i="64"/>
  <c r="AD20" i="64" s="1"/>
  <c r="V21" i="64"/>
  <c r="AD21" i="64" s="1"/>
  <c r="V22" i="64"/>
  <c r="AD22" i="64" s="1"/>
  <c r="V23" i="64"/>
  <c r="V24" i="64"/>
  <c r="V25" i="64"/>
  <c r="V26" i="64"/>
  <c r="V27" i="64"/>
  <c r="V28" i="64"/>
  <c r="S14" i="70" s="1"/>
  <c r="C28" i="6" s="1"/>
  <c r="V29" i="64"/>
  <c r="I15" i="70" s="1"/>
  <c r="V30" i="64"/>
  <c r="H16" i="70" s="1"/>
  <c r="V31" i="64"/>
  <c r="H17" i="70" s="1"/>
  <c r="V32" i="64"/>
  <c r="H18" i="70" s="1"/>
  <c r="I18" i="70" s="1"/>
  <c r="V33" i="64"/>
  <c r="H19" i="70" s="1"/>
  <c r="I19" i="70" s="1"/>
  <c r="V34" i="64"/>
  <c r="H20" i="70" s="1"/>
  <c r="I20" i="70" s="1"/>
  <c r="V35" i="64"/>
  <c r="H21" i="70" s="1"/>
  <c r="I21" i="70" s="1"/>
  <c r="V36" i="64"/>
  <c r="H22" i="70" s="1"/>
  <c r="I22" i="70" s="1"/>
  <c r="V37" i="64"/>
  <c r="H23" i="70" s="1"/>
  <c r="I23" i="70" s="1"/>
  <c r="V38" i="64"/>
  <c r="H24" i="70" s="1"/>
  <c r="I24" i="70" s="1"/>
  <c r="V39" i="64"/>
  <c r="H25" i="70" s="1"/>
  <c r="I25" i="70" s="1"/>
  <c r="V40" i="64"/>
  <c r="H26" i="70" s="1"/>
  <c r="V41" i="64"/>
  <c r="H27" i="70" s="1"/>
  <c r="I27" i="70" s="1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8" i="70"/>
  <c r="J20" i="70"/>
  <c r="C20" i="70" s="1"/>
  <c r="J21" i="70"/>
  <c r="C21" i="70" s="1"/>
  <c r="J24" i="70"/>
  <c r="C24" i="70" s="1"/>
  <c r="J10" i="70"/>
  <c r="C10" i="70" s="1"/>
  <c r="J11" i="70"/>
  <c r="C11" i="70" s="1"/>
  <c r="B7" i="70"/>
  <c r="O7" i="70" s="1"/>
  <c r="O8" i="70" s="1"/>
  <c r="O9" i="70" s="1"/>
  <c r="O10" i="70" s="1"/>
  <c r="O11" i="70" s="1"/>
  <c r="B8" i="70"/>
  <c r="B9" i="70"/>
  <c r="C9" i="70" s="1"/>
  <c r="E9" i="70" s="1"/>
  <c r="Q7" i="70"/>
  <c r="AC60" i="66"/>
  <c r="AB60" i="66"/>
  <c r="AA60" i="66"/>
  <c r="Z60" i="66"/>
  <c r="Y60" i="66"/>
  <c r="X60" i="66"/>
  <c r="K21" i="6"/>
  <c r="U60" i="66"/>
  <c r="T60" i="66"/>
  <c r="S60" i="66"/>
  <c r="R60" i="66"/>
  <c r="J21" i="6" s="1"/>
  <c r="Q60" i="66"/>
  <c r="AC27" i="66"/>
  <c r="AR27" i="66" s="1"/>
  <c r="AR34" i="66" s="1"/>
  <c r="AB27" i="66"/>
  <c r="AQ27" i="66" s="1"/>
  <c r="AQ34" i="66" s="1"/>
  <c r="K7" i="69" s="1"/>
  <c r="AA27" i="66"/>
  <c r="AP27" i="66" s="1"/>
  <c r="AP34" i="66" s="1"/>
  <c r="Q7" i="69" s="1"/>
  <c r="Z27" i="66"/>
  <c r="AO27" i="66" s="1"/>
  <c r="Y27" i="66"/>
  <c r="AN27" i="66" s="1"/>
  <c r="AN34" i="66" s="1"/>
  <c r="O7" i="69" s="1"/>
  <c r="X27" i="66"/>
  <c r="AM27" i="66" s="1"/>
  <c r="AM34" i="66" s="1"/>
  <c r="N7" i="69" s="1"/>
  <c r="W27" i="66"/>
  <c r="AL27" i="66" s="1"/>
  <c r="V27" i="66"/>
  <c r="AK27" i="66" s="1"/>
  <c r="AK34" i="66" s="1"/>
  <c r="J7" i="69" s="1"/>
  <c r="U27" i="66"/>
  <c r="AJ27" i="66" s="1"/>
  <c r="AJ34" i="66" s="1"/>
  <c r="T27" i="66"/>
  <c r="AI27" i="66" s="1"/>
  <c r="S27" i="66"/>
  <c r="AH27" i="66" s="1"/>
  <c r="AH34" i="66" s="1"/>
  <c r="R27" i="66"/>
  <c r="AG27" i="66" s="1"/>
  <c r="AG34" i="66" s="1"/>
  <c r="Q27" i="66"/>
  <c r="E21" i="20"/>
  <c r="E24" i="20"/>
  <c r="E25" i="20"/>
  <c r="E28" i="20"/>
  <c r="E34" i="20"/>
  <c r="E35" i="20"/>
  <c r="E36" i="20"/>
  <c r="E38" i="20"/>
  <c r="J7" i="70"/>
  <c r="J6" i="70"/>
  <c r="C6" i="70" s="1"/>
  <c r="K17" i="20"/>
  <c r="K20" i="20"/>
  <c r="K24" i="20"/>
  <c r="K31" i="20"/>
  <c r="K38" i="20"/>
  <c r="K40" i="20"/>
  <c r="K16" i="20"/>
  <c r="D23" i="69"/>
  <c r="D24" i="69" s="1"/>
  <c r="C23" i="69"/>
  <c r="C24" i="69" s="1"/>
  <c r="F18" i="6" s="1"/>
  <c r="Q6" i="70"/>
  <c r="Q59" i="66"/>
  <c r="R59" i="66"/>
  <c r="J20" i="6" s="1"/>
  <c r="S59" i="66"/>
  <c r="T59" i="66"/>
  <c r="U59" i="66"/>
  <c r="K20" i="6"/>
  <c r="W59" i="66"/>
  <c r="X59" i="66"/>
  <c r="Y59" i="66"/>
  <c r="Z59" i="66"/>
  <c r="AA59" i="66"/>
  <c r="AB59" i="66"/>
  <c r="AC59" i="66"/>
  <c r="Q26" i="66"/>
  <c r="AF26" i="66" s="1"/>
  <c r="R26" i="66"/>
  <c r="AG26" i="66" s="1"/>
  <c r="S26" i="66"/>
  <c r="AH26" i="66" s="1"/>
  <c r="T26" i="66"/>
  <c r="AI26" i="66" s="1"/>
  <c r="U26" i="66"/>
  <c r="AJ26" i="66" s="1"/>
  <c r="V26" i="66"/>
  <c r="AK26" i="66" s="1"/>
  <c r="AK59" i="66" s="1"/>
  <c r="W26" i="66"/>
  <c r="AL26" i="66" s="1"/>
  <c r="AL59" i="66" s="1"/>
  <c r="X26" i="66"/>
  <c r="AM26" i="66" s="1"/>
  <c r="Y26" i="66"/>
  <c r="AN26" i="66" s="1"/>
  <c r="Z26" i="66"/>
  <c r="AO26" i="66" s="1"/>
  <c r="AA26" i="66"/>
  <c r="AP26" i="66" s="1"/>
  <c r="AB26" i="66"/>
  <c r="AQ26" i="66" s="1"/>
  <c r="AC26" i="66"/>
  <c r="AR26" i="66" s="1"/>
  <c r="AF36" i="66"/>
  <c r="AG36" i="66"/>
  <c r="AH36" i="66"/>
  <c r="AI36" i="66"/>
  <c r="Z5" i="70"/>
  <c r="Z6" i="70" s="1"/>
  <c r="W8" i="44" s="1"/>
  <c r="W5" i="70"/>
  <c r="Q5" i="70"/>
  <c r="S5" i="70" s="1"/>
  <c r="C19" i="6" s="1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16" i="20"/>
  <c r="O21" i="20"/>
  <c r="O20" i="20"/>
  <c r="O19" i="20"/>
  <c r="O18" i="20"/>
  <c r="O17" i="20"/>
  <c r="O16" i="20"/>
  <c r="Q58" i="66"/>
  <c r="R58" i="66"/>
  <c r="J19" i="6" s="1"/>
  <c r="S58" i="66"/>
  <c r="T58" i="66"/>
  <c r="U58" i="66"/>
  <c r="K19" i="6"/>
  <c r="W58" i="66"/>
  <c r="X58" i="66"/>
  <c r="Y58" i="66"/>
  <c r="Z58" i="66"/>
  <c r="AA58" i="66"/>
  <c r="AB58" i="66"/>
  <c r="AC58" i="66"/>
  <c r="Q25" i="66"/>
  <c r="AF25" i="66" s="1"/>
  <c r="R25" i="66"/>
  <c r="AG25" i="66" s="1"/>
  <c r="S25" i="66"/>
  <c r="AH25" i="66" s="1"/>
  <c r="T25" i="66"/>
  <c r="AI25" i="66" s="1"/>
  <c r="U25" i="66"/>
  <c r="AJ25" i="66" s="1"/>
  <c r="V25" i="66"/>
  <c r="AK25" i="66" s="1"/>
  <c r="AK58" i="66" s="1"/>
  <c r="W25" i="66"/>
  <c r="AL25" i="66" s="1"/>
  <c r="X25" i="66"/>
  <c r="AM25" i="66" s="1"/>
  <c r="Y25" i="66"/>
  <c r="AN25" i="66" s="1"/>
  <c r="Z25" i="66"/>
  <c r="AO25" i="66" s="1"/>
  <c r="AA25" i="66"/>
  <c r="AP25" i="66" s="1"/>
  <c r="AB25" i="66"/>
  <c r="AQ25" i="66" s="1"/>
  <c r="AC25" i="66"/>
  <c r="AR25" i="66" s="1"/>
  <c r="AL36" i="66"/>
  <c r="AP3" i="66"/>
  <c r="AQ3" i="66"/>
  <c r="T55" i="66"/>
  <c r="B16" i="6" s="1"/>
  <c r="G16" i="20"/>
  <c r="G17" i="20"/>
  <c r="Q4" i="70"/>
  <c r="O4" i="70"/>
  <c r="N4" i="70"/>
  <c r="AC57" i="66"/>
  <c r="AB57" i="66"/>
  <c r="AA57" i="66"/>
  <c r="Z57" i="66"/>
  <c r="X57" i="66"/>
  <c r="W57" i="66"/>
  <c r="AD57" i="66" s="1"/>
  <c r="K18" i="6"/>
  <c r="U57" i="66"/>
  <c r="T57" i="66"/>
  <c r="B18" i="6" s="1"/>
  <c r="S57" i="66"/>
  <c r="R57" i="66"/>
  <c r="J18" i="6" s="1"/>
  <c r="Q57" i="66"/>
  <c r="AC24" i="66"/>
  <c r="AR24" i="66" s="1"/>
  <c r="AB24" i="66"/>
  <c r="AQ24" i="66" s="1"/>
  <c r="AA24" i="66"/>
  <c r="AP24" i="66" s="1"/>
  <c r="Z24" i="66"/>
  <c r="AO24" i="66" s="1"/>
  <c r="Y24" i="66"/>
  <c r="AN24" i="66" s="1"/>
  <c r="X24" i="66"/>
  <c r="AM24" i="66" s="1"/>
  <c r="W24" i="66"/>
  <c r="AL24" i="66" s="1"/>
  <c r="AS24" i="66" s="1"/>
  <c r="V24" i="66"/>
  <c r="AK24" i="66" s="1"/>
  <c r="AK57" i="66" s="1"/>
  <c r="U24" i="66"/>
  <c r="AJ24" i="66" s="1"/>
  <c r="T24" i="66"/>
  <c r="AI24" i="66" s="1"/>
  <c r="S24" i="66"/>
  <c r="AH24" i="66" s="1"/>
  <c r="R24" i="66"/>
  <c r="AG24" i="66" s="1"/>
  <c r="Q24" i="66"/>
  <c r="AF24" i="66" s="1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AC56" i="66"/>
  <c r="AB56" i="66"/>
  <c r="AA56" i="66"/>
  <c r="Z56" i="66"/>
  <c r="Y56" i="66"/>
  <c r="X56" i="66"/>
  <c r="W56" i="66"/>
  <c r="K17" i="6"/>
  <c r="U56" i="66"/>
  <c r="T56" i="66"/>
  <c r="B17" i="6" s="1"/>
  <c r="S56" i="66"/>
  <c r="R56" i="66"/>
  <c r="J17" i="6" s="1"/>
  <c r="Q56" i="66"/>
  <c r="AC23" i="66"/>
  <c r="AR23" i="66" s="1"/>
  <c r="AB23" i="66"/>
  <c r="AQ23" i="66" s="1"/>
  <c r="AA23" i="66"/>
  <c r="AP23" i="66" s="1"/>
  <c r="Z23" i="66"/>
  <c r="AO23" i="66" s="1"/>
  <c r="Y23" i="66"/>
  <c r="AN23" i="66" s="1"/>
  <c r="X23" i="66"/>
  <c r="AM23" i="66" s="1"/>
  <c r="W23" i="66"/>
  <c r="AL23" i="66" s="1"/>
  <c r="AL56" i="66" s="1"/>
  <c r="V23" i="66"/>
  <c r="AK23" i="66" s="1"/>
  <c r="AK56" i="66" s="1"/>
  <c r="U23" i="66"/>
  <c r="AJ23" i="66" s="1"/>
  <c r="T23" i="66"/>
  <c r="AI23" i="66" s="1"/>
  <c r="S23" i="66"/>
  <c r="AH23" i="66" s="1"/>
  <c r="R23" i="66"/>
  <c r="AG23" i="66" s="1"/>
  <c r="Q23" i="66"/>
  <c r="AF23" i="66" s="1"/>
  <c r="AF4" i="66"/>
  <c r="AG4" i="66"/>
  <c r="AH4" i="66"/>
  <c r="AI4" i="66"/>
  <c r="AJ4" i="66"/>
  <c r="AK4" i="66"/>
  <c r="AL4" i="66"/>
  <c r="AM4" i="66"/>
  <c r="AN4" i="66"/>
  <c r="AO4" i="66"/>
  <c r="AP4" i="66"/>
  <c r="AQ4" i="66"/>
  <c r="AC4" i="66"/>
  <c r="AR4" i="66" s="1"/>
  <c r="Q5" i="66"/>
  <c r="AF5" i="66" s="1"/>
  <c r="R5" i="66"/>
  <c r="AG5" i="66" s="1"/>
  <c r="S5" i="66"/>
  <c r="AH5" i="66" s="1"/>
  <c r="T5" i="66"/>
  <c r="AI5" i="66" s="1"/>
  <c r="U5" i="66"/>
  <c r="AJ5" i="66" s="1"/>
  <c r="V5" i="66"/>
  <c r="AK5" i="66" s="1"/>
  <c r="W5" i="66"/>
  <c r="AL5" i="66" s="1"/>
  <c r="AL38" i="66" s="1"/>
  <c r="X5" i="66"/>
  <c r="AM5" i="66" s="1"/>
  <c r="Y5" i="66"/>
  <c r="AN5" i="66" s="1"/>
  <c r="Z5" i="66"/>
  <c r="AO5" i="66" s="1"/>
  <c r="AA5" i="66"/>
  <c r="AP5" i="66" s="1"/>
  <c r="AB5" i="66"/>
  <c r="AQ5" i="66" s="1"/>
  <c r="AC5" i="66"/>
  <c r="AR5" i="66" s="1"/>
  <c r="Q6" i="66"/>
  <c r="AF6" i="66" s="1"/>
  <c r="R6" i="66"/>
  <c r="AG6" i="66" s="1"/>
  <c r="S6" i="66"/>
  <c r="AH6" i="66" s="1"/>
  <c r="T6" i="66"/>
  <c r="AI6" i="66" s="1"/>
  <c r="U6" i="66"/>
  <c r="AJ6" i="66" s="1"/>
  <c r="V6" i="66"/>
  <c r="AK6" i="66" s="1"/>
  <c r="W6" i="66"/>
  <c r="AL6" i="66" s="1"/>
  <c r="X6" i="66"/>
  <c r="AM6" i="66" s="1"/>
  <c r="Y6" i="66"/>
  <c r="AN6" i="66" s="1"/>
  <c r="Z6" i="66"/>
  <c r="AO6" i="66" s="1"/>
  <c r="AA6" i="66"/>
  <c r="AP6" i="66" s="1"/>
  <c r="AB6" i="66"/>
  <c r="AQ6" i="66" s="1"/>
  <c r="AC6" i="66"/>
  <c r="AR6" i="66" s="1"/>
  <c r="Q7" i="66"/>
  <c r="AF7" i="66" s="1"/>
  <c r="R7" i="66"/>
  <c r="AG7" i="66" s="1"/>
  <c r="S7" i="66"/>
  <c r="AH7" i="66" s="1"/>
  <c r="T7" i="66"/>
  <c r="AI7" i="66" s="1"/>
  <c r="U7" i="66"/>
  <c r="AJ7" i="66" s="1"/>
  <c r="V7" i="66"/>
  <c r="AK7" i="66" s="1"/>
  <c r="W7" i="66"/>
  <c r="AL7" i="66" s="1"/>
  <c r="AS7" i="66" s="1"/>
  <c r="X7" i="66"/>
  <c r="AM7" i="66" s="1"/>
  <c r="Y7" i="66"/>
  <c r="AN7" i="66" s="1"/>
  <c r="Z7" i="66"/>
  <c r="AO7" i="66" s="1"/>
  <c r="AA7" i="66"/>
  <c r="AP7" i="66" s="1"/>
  <c r="AB7" i="66"/>
  <c r="AQ7" i="66" s="1"/>
  <c r="AC7" i="66"/>
  <c r="AR7" i="66" s="1"/>
  <c r="Q8" i="66"/>
  <c r="AF8" i="66" s="1"/>
  <c r="R8" i="66"/>
  <c r="AG8" i="66" s="1"/>
  <c r="S8" i="66"/>
  <c r="AH8" i="66" s="1"/>
  <c r="T8" i="66"/>
  <c r="AI8" i="66" s="1"/>
  <c r="U8" i="66"/>
  <c r="AJ8" i="66" s="1"/>
  <c r="V8" i="66"/>
  <c r="AK8" i="66" s="1"/>
  <c r="W8" i="66"/>
  <c r="AL8" i="66" s="1"/>
  <c r="AL41" i="66" s="1"/>
  <c r="X8" i="66"/>
  <c r="AM8" i="66" s="1"/>
  <c r="Y8" i="66"/>
  <c r="AN8" i="66" s="1"/>
  <c r="Z8" i="66"/>
  <c r="AO8" i="66" s="1"/>
  <c r="AA8" i="66"/>
  <c r="AP8" i="66" s="1"/>
  <c r="AB8" i="66"/>
  <c r="AQ8" i="66" s="1"/>
  <c r="AC8" i="66"/>
  <c r="AR8" i="66" s="1"/>
  <c r="Q9" i="66"/>
  <c r="AF9" i="66" s="1"/>
  <c r="R9" i="66"/>
  <c r="AG9" i="66" s="1"/>
  <c r="S9" i="66"/>
  <c r="AH9" i="66" s="1"/>
  <c r="T9" i="66"/>
  <c r="AI9" i="66" s="1"/>
  <c r="U9" i="66"/>
  <c r="AJ9" i="66" s="1"/>
  <c r="V9" i="66"/>
  <c r="AK9" i="66" s="1"/>
  <c r="AK42" i="66" s="1"/>
  <c r="W9" i="66"/>
  <c r="AL9" i="66" s="1"/>
  <c r="X9" i="66"/>
  <c r="AM9" i="66" s="1"/>
  <c r="Y9" i="66"/>
  <c r="AN9" i="66" s="1"/>
  <c r="Z9" i="66"/>
  <c r="AO9" i="66" s="1"/>
  <c r="AA9" i="66"/>
  <c r="AP9" i="66" s="1"/>
  <c r="AB9" i="66"/>
  <c r="AQ9" i="66" s="1"/>
  <c r="AC9" i="66"/>
  <c r="AR9" i="66" s="1"/>
  <c r="Q10" i="66"/>
  <c r="AF10" i="66" s="1"/>
  <c r="R10" i="66"/>
  <c r="AG10" i="66" s="1"/>
  <c r="S10" i="66"/>
  <c r="AH10" i="66" s="1"/>
  <c r="T10" i="66"/>
  <c r="AI10" i="66" s="1"/>
  <c r="U10" i="66"/>
  <c r="AJ10" i="66" s="1"/>
  <c r="V10" i="66"/>
  <c r="AK10" i="66" s="1"/>
  <c r="W10" i="66"/>
  <c r="AL10" i="66" s="1"/>
  <c r="X10" i="66"/>
  <c r="AM10" i="66" s="1"/>
  <c r="Y10" i="66"/>
  <c r="AN10" i="66" s="1"/>
  <c r="Z10" i="66"/>
  <c r="AO10" i="66" s="1"/>
  <c r="AA10" i="66"/>
  <c r="AP10" i="66" s="1"/>
  <c r="AB10" i="66"/>
  <c r="AQ10" i="66" s="1"/>
  <c r="AC10" i="66"/>
  <c r="AR10" i="66" s="1"/>
  <c r="Q11" i="66"/>
  <c r="AF11" i="66" s="1"/>
  <c r="R11" i="66"/>
  <c r="AG11" i="66" s="1"/>
  <c r="S11" i="66"/>
  <c r="AH11" i="66" s="1"/>
  <c r="T11" i="66"/>
  <c r="AI11" i="66" s="1"/>
  <c r="U11" i="66"/>
  <c r="AJ11" i="66" s="1"/>
  <c r="V11" i="66"/>
  <c r="AK11" i="66" s="1"/>
  <c r="AK44" i="66" s="1"/>
  <c r="W11" i="66"/>
  <c r="AL11" i="66" s="1"/>
  <c r="X11" i="66"/>
  <c r="AM11" i="66" s="1"/>
  <c r="Y11" i="66"/>
  <c r="AN11" i="66" s="1"/>
  <c r="Z11" i="66"/>
  <c r="AO11" i="66" s="1"/>
  <c r="AA11" i="66"/>
  <c r="AP11" i="66" s="1"/>
  <c r="AB11" i="66"/>
  <c r="AQ11" i="66" s="1"/>
  <c r="AC11" i="66"/>
  <c r="AR11" i="66" s="1"/>
  <c r="Q12" i="66"/>
  <c r="AF12" i="66" s="1"/>
  <c r="R12" i="66"/>
  <c r="AG12" i="66" s="1"/>
  <c r="S12" i="66"/>
  <c r="AH12" i="66" s="1"/>
  <c r="T12" i="66"/>
  <c r="AI12" i="66" s="1"/>
  <c r="U12" i="66"/>
  <c r="AJ12" i="66" s="1"/>
  <c r="V12" i="66"/>
  <c r="AK12" i="66" s="1"/>
  <c r="W12" i="66"/>
  <c r="AL12" i="66" s="1"/>
  <c r="X12" i="66"/>
  <c r="AM12" i="66" s="1"/>
  <c r="Y12" i="66"/>
  <c r="AN12" i="66" s="1"/>
  <c r="Z12" i="66"/>
  <c r="AO12" i="66" s="1"/>
  <c r="AA12" i="66"/>
  <c r="AP12" i="66" s="1"/>
  <c r="AB12" i="66"/>
  <c r="AQ12" i="66" s="1"/>
  <c r="AC12" i="66"/>
  <c r="AR12" i="66" s="1"/>
  <c r="AF13" i="66"/>
  <c r="AG13" i="66"/>
  <c r="AH13" i="66"/>
  <c r="AI13" i="66"/>
  <c r="AJ13" i="66"/>
  <c r="V13" i="66"/>
  <c r="AK13" i="66" s="1"/>
  <c r="W13" i="66"/>
  <c r="AL13" i="66" s="1"/>
  <c r="X13" i="66"/>
  <c r="AM13" i="66" s="1"/>
  <c r="Y13" i="66"/>
  <c r="AN13" i="66" s="1"/>
  <c r="Z13" i="66"/>
  <c r="AO13" i="66" s="1"/>
  <c r="AA13" i="66"/>
  <c r="AP13" i="66" s="1"/>
  <c r="AB13" i="66"/>
  <c r="AQ13" i="66" s="1"/>
  <c r="AC13" i="66"/>
  <c r="AR13" i="66" s="1"/>
  <c r="Q14" i="66"/>
  <c r="AF14" i="66" s="1"/>
  <c r="R14" i="66"/>
  <c r="AG14" i="66" s="1"/>
  <c r="S14" i="66"/>
  <c r="AH14" i="66" s="1"/>
  <c r="T14" i="66"/>
  <c r="AI14" i="66" s="1"/>
  <c r="U14" i="66"/>
  <c r="AJ14" i="66" s="1"/>
  <c r="V14" i="66"/>
  <c r="AK14" i="66" s="1"/>
  <c r="W14" i="66"/>
  <c r="AL14" i="66" s="1"/>
  <c r="X14" i="66"/>
  <c r="AM14" i="66" s="1"/>
  <c r="Y14" i="66"/>
  <c r="AN14" i="66" s="1"/>
  <c r="Z14" i="66"/>
  <c r="AO14" i="66" s="1"/>
  <c r="AA14" i="66"/>
  <c r="AP14" i="66" s="1"/>
  <c r="AB14" i="66"/>
  <c r="AQ14" i="66" s="1"/>
  <c r="AC14" i="66"/>
  <c r="AR14" i="66" s="1"/>
  <c r="Q15" i="66"/>
  <c r="AF15" i="66" s="1"/>
  <c r="R15" i="66"/>
  <c r="AG15" i="66" s="1"/>
  <c r="S15" i="66"/>
  <c r="AH15" i="66" s="1"/>
  <c r="T15" i="66"/>
  <c r="AI15" i="66" s="1"/>
  <c r="U15" i="66"/>
  <c r="AJ15" i="66" s="1"/>
  <c r="V15" i="66"/>
  <c r="AK15" i="66" s="1"/>
  <c r="W15" i="66"/>
  <c r="AL15" i="66" s="1"/>
  <c r="AL48" i="66" s="1"/>
  <c r="X15" i="66"/>
  <c r="AM15" i="66" s="1"/>
  <c r="Y15" i="66"/>
  <c r="AN15" i="66" s="1"/>
  <c r="Z15" i="66"/>
  <c r="AO15" i="66" s="1"/>
  <c r="AA15" i="66"/>
  <c r="AP15" i="66" s="1"/>
  <c r="AB15" i="66"/>
  <c r="AQ15" i="66" s="1"/>
  <c r="AC15" i="66"/>
  <c r="AR15" i="66" s="1"/>
  <c r="Q16" i="66"/>
  <c r="AF16" i="66" s="1"/>
  <c r="R16" i="66"/>
  <c r="AG16" i="66" s="1"/>
  <c r="S16" i="66"/>
  <c r="AH16" i="66" s="1"/>
  <c r="T16" i="66"/>
  <c r="AI16" i="66" s="1"/>
  <c r="U16" i="66"/>
  <c r="AJ16" i="66" s="1"/>
  <c r="V16" i="66"/>
  <c r="AK16" i="66" s="1"/>
  <c r="W16" i="66"/>
  <c r="AL16" i="66" s="1"/>
  <c r="AL49" i="66" s="1"/>
  <c r="X16" i="66"/>
  <c r="AM16" i="66" s="1"/>
  <c r="Y16" i="66"/>
  <c r="AN16" i="66" s="1"/>
  <c r="Z16" i="66"/>
  <c r="AO16" i="66" s="1"/>
  <c r="AA16" i="66"/>
  <c r="AP16" i="66" s="1"/>
  <c r="AB16" i="66"/>
  <c r="AQ16" i="66" s="1"/>
  <c r="AC16" i="66"/>
  <c r="AR16" i="66" s="1"/>
  <c r="Q17" i="66"/>
  <c r="AF17" i="66" s="1"/>
  <c r="R17" i="66"/>
  <c r="AG17" i="66" s="1"/>
  <c r="S17" i="66"/>
  <c r="AH17" i="66" s="1"/>
  <c r="T17" i="66"/>
  <c r="AI17" i="66" s="1"/>
  <c r="U17" i="66"/>
  <c r="AJ17" i="66" s="1"/>
  <c r="V17" i="66"/>
  <c r="AK17" i="66" s="1"/>
  <c r="W17" i="66"/>
  <c r="AL17" i="66" s="1"/>
  <c r="AS17" i="66" s="1"/>
  <c r="X17" i="66"/>
  <c r="AM17" i="66" s="1"/>
  <c r="Y17" i="66"/>
  <c r="AN17" i="66" s="1"/>
  <c r="Z17" i="66"/>
  <c r="AO17" i="66" s="1"/>
  <c r="AA17" i="66"/>
  <c r="AP17" i="66" s="1"/>
  <c r="AB17" i="66"/>
  <c r="AQ17" i="66" s="1"/>
  <c r="AC17" i="66"/>
  <c r="AR17" i="66" s="1"/>
  <c r="Q18" i="66"/>
  <c r="AF18" i="66" s="1"/>
  <c r="R18" i="66"/>
  <c r="AG18" i="66" s="1"/>
  <c r="S18" i="66"/>
  <c r="AH18" i="66" s="1"/>
  <c r="T18" i="66"/>
  <c r="AI18" i="66" s="1"/>
  <c r="U18" i="66"/>
  <c r="AJ18" i="66" s="1"/>
  <c r="V18" i="66"/>
  <c r="AK18" i="66" s="1"/>
  <c r="W18" i="66"/>
  <c r="AL18" i="66" s="1"/>
  <c r="AS18" i="66" s="1"/>
  <c r="X18" i="66"/>
  <c r="AM18" i="66" s="1"/>
  <c r="Y18" i="66"/>
  <c r="AN18" i="66" s="1"/>
  <c r="Z18" i="66"/>
  <c r="AO18" i="66" s="1"/>
  <c r="AA18" i="66"/>
  <c r="AP18" i="66" s="1"/>
  <c r="AB18" i="66"/>
  <c r="AQ18" i="66" s="1"/>
  <c r="AC18" i="66"/>
  <c r="AR18" i="66" s="1"/>
  <c r="Q19" i="66"/>
  <c r="AF19" i="66" s="1"/>
  <c r="R19" i="66"/>
  <c r="AG19" i="66" s="1"/>
  <c r="S19" i="66"/>
  <c r="AH19" i="66" s="1"/>
  <c r="T19" i="66"/>
  <c r="AI19" i="66" s="1"/>
  <c r="U19" i="66"/>
  <c r="AJ19" i="66" s="1"/>
  <c r="V19" i="66"/>
  <c r="AK19" i="66" s="1"/>
  <c r="W19" i="66"/>
  <c r="AL19" i="66" s="1"/>
  <c r="X19" i="66"/>
  <c r="AM19" i="66" s="1"/>
  <c r="Y19" i="66"/>
  <c r="AN19" i="66" s="1"/>
  <c r="Z19" i="66"/>
  <c r="AO19" i="66" s="1"/>
  <c r="AA19" i="66"/>
  <c r="AP19" i="66" s="1"/>
  <c r="AB19" i="66"/>
  <c r="AQ19" i="66" s="1"/>
  <c r="AC19" i="66"/>
  <c r="AR19" i="66" s="1"/>
  <c r="Q20" i="66"/>
  <c r="AF20" i="66" s="1"/>
  <c r="R20" i="66"/>
  <c r="AG20" i="66" s="1"/>
  <c r="S20" i="66"/>
  <c r="AH20" i="66" s="1"/>
  <c r="T20" i="66"/>
  <c r="AI20" i="66" s="1"/>
  <c r="U20" i="66"/>
  <c r="AJ20" i="66" s="1"/>
  <c r="V20" i="66"/>
  <c r="AK20" i="66" s="1"/>
  <c r="W20" i="66"/>
  <c r="AL20" i="66" s="1"/>
  <c r="AL53" i="66" s="1"/>
  <c r="X20" i="66"/>
  <c r="AM20" i="66" s="1"/>
  <c r="Y20" i="66"/>
  <c r="AN20" i="66" s="1"/>
  <c r="Z20" i="66"/>
  <c r="AO20" i="66" s="1"/>
  <c r="AA20" i="66"/>
  <c r="AP20" i="66" s="1"/>
  <c r="AB20" i="66"/>
  <c r="AQ20" i="66" s="1"/>
  <c r="AC20" i="66"/>
  <c r="AR20" i="66" s="1"/>
  <c r="Q21" i="66"/>
  <c r="AF21" i="66" s="1"/>
  <c r="R21" i="66"/>
  <c r="AG21" i="66" s="1"/>
  <c r="S21" i="66"/>
  <c r="AH21" i="66" s="1"/>
  <c r="T21" i="66"/>
  <c r="AI21" i="66" s="1"/>
  <c r="U21" i="66"/>
  <c r="AJ21" i="66" s="1"/>
  <c r="V21" i="66"/>
  <c r="AK21" i="66" s="1"/>
  <c r="W21" i="66"/>
  <c r="AL21" i="66" s="1"/>
  <c r="X21" i="66"/>
  <c r="AM21" i="66" s="1"/>
  <c r="Y21" i="66"/>
  <c r="AN21" i="66" s="1"/>
  <c r="Z21" i="66"/>
  <c r="AO21" i="66" s="1"/>
  <c r="AA21" i="66"/>
  <c r="AP21" i="66" s="1"/>
  <c r="AB21" i="66"/>
  <c r="AQ21" i="66" s="1"/>
  <c r="AC21" i="66"/>
  <c r="AR21" i="66" s="1"/>
  <c r="Q22" i="66"/>
  <c r="AF22" i="66" s="1"/>
  <c r="R22" i="66"/>
  <c r="AG22" i="66" s="1"/>
  <c r="S22" i="66"/>
  <c r="AH22" i="66" s="1"/>
  <c r="T22" i="66"/>
  <c r="AI22" i="66" s="1"/>
  <c r="U22" i="66"/>
  <c r="AJ22" i="66" s="1"/>
  <c r="V22" i="66"/>
  <c r="AK22" i="66" s="1"/>
  <c r="W22" i="66"/>
  <c r="AL22" i="66" s="1"/>
  <c r="AL55" i="66" s="1"/>
  <c r="X22" i="66"/>
  <c r="AM22" i="66" s="1"/>
  <c r="Y22" i="66"/>
  <c r="AN22" i="66" s="1"/>
  <c r="Z22" i="66"/>
  <c r="AO22" i="66" s="1"/>
  <c r="AA22" i="66"/>
  <c r="AP22" i="66" s="1"/>
  <c r="AB22" i="66"/>
  <c r="AQ22" i="66" s="1"/>
  <c r="AC22" i="66"/>
  <c r="AR22" i="66" s="1"/>
  <c r="AR3" i="66"/>
  <c r="R38" i="66"/>
  <c r="S38" i="66"/>
  <c r="T38" i="66"/>
  <c r="U38" i="66"/>
  <c r="W38" i="66"/>
  <c r="AD38" i="66" s="1"/>
  <c r="X38" i="66"/>
  <c r="Y38" i="66"/>
  <c r="Z38" i="66"/>
  <c r="AA38" i="66"/>
  <c r="AB38" i="66"/>
  <c r="AC38" i="66"/>
  <c r="R39" i="66"/>
  <c r="S39" i="66"/>
  <c r="T39" i="66"/>
  <c r="U39" i="66"/>
  <c r="W39" i="66"/>
  <c r="X39" i="66"/>
  <c r="Y39" i="66"/>
  <c r="Z39" i="66"/>
  <c r="AA39" i="66"/>
  <c r="AB39" i="66"/>
  <c r="AC39" i="66"/>
  <c r="R40" i="66"/>
  <c r="S40" i="66"/>
  <c r="T40" i="66"/>
  <c r="U40" i="66"/>
  <c r="W40" i="66"/>
  <c r="AD40" i="66" s="1"/>
  <c r="X40" i="66"/>
  <c r="Y40" i="66"/>
  <c r="Z40" i="66"/>
  <c r="AA40" i="66"/>
  <c r="AB40" i="66"/>
  <c r="AC40" i="66"/>
  <c r="R41" i="66"/>
  <c r="J2" i="6" s="1"/>
  <c r="S41" i="66"/>
  <c r="T41" i="66"/>
  <c r="B2" i="6" s="1"/>
  <c r="U41" i="66"/>
  <c r="C2" i="6" s="1"/>
  <c r="H2" i="6" s="1"/>
  <c r="K2" i="6"/>
  <c r="L2" i="6" s="1"/>
  <c r="W41" i="66"/>
  <c r="X41" i="66"/>
  <c r="P2" i="6" s="1"/>
  <c r="Y41" i="66"/>
  <c r="Q2" i="6" s="1"/>
  <c r="Q3" i="6" s="1"/>
  <c r="Q4" i="6" s="1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Z41" i="66"/>
  <c r="R2" i="6" s="1"/>
  <c r="R3" i="6" s="1"/>
  <c r="R4" i="6" s="1"/>
  <c r="R5" i="6" s="1"/>
  <c r="R6" i="6" s="1"/>
  <c r="R7" i="6" s="1"/>
  <c r="R8" i="6" s="1"/>
  <c r="R9" i="6" s="1"/>
  <c r="R10" i="6" s="1"/>
  <c r="R11" i="6" s="1"/>
  <c r="R12" i="6" s="1"/>
  <c r="R13" i="6" s="1"/>
  <c r="R14" i="6" s="1"/>
  <c r="R15" i="6" s="1"/>
  <c r="AA41" i="66"/>
  <c r="S2" i="6" s="1"/>
  <c r="AB41" i="66"/>
  <c r="M2" i="6" s="1"/>
  <c r="AC41" i="66"/>
  <c r="R42" i="66"/>
  <c r="J3" i="6" s="1"/>
  <c r="S42" i="66"/>
  <c r="T42" i="66"/>
  <c r="B3" i="6" s="1"/>
  <c r="U42" i="66"/>
  <c r="C3" i="6" s="1"/>
  <c r="K3" i="6"/>
  <c r="W42" i="66"/>
  <c r="AD42" i="66" s="1"/>
  <c r="X42" i="66"/>
  <c r="Y42" i="66"/>
  <c r="Z42" i="66"/>
  <c r="AA42" i="66"/>
  <c r="AB42" i="66"/>
  <c r="M3" i="6" s="1"/>
  <c r="AC42" i="66"/>
  <c r="R43" i="66"/>
  <c r="S43" i="66"/>
  <c r="T43" i="66"/>
  <c r="B4" i="6" s="1"/>
  <c r="U43" i="66"/>
  <c r="C4" i="6" s="1"/>
  <c r="K4" i="6"/>
  <c r="W43" i="66"/>
  <c r="AD43" i="66" s="1"/>
  <c r="X43" i="66"/>
  <c r="Y43" i="66"/>
  <c r="Z43" i="66"/>
  <c r="AA43" i="66"/>
  <c r="AB43" i="66"/>
  <c r="M4" i="6" s="1"/>
  <c r="AC43" i="66"/>
  <c r="R44" i="66"/>
  <c r="S44" i="66"/>
  <c r="T44" i="66"/>
  <c r="B5" i="6" s="1"/>
  <c r="U44" i="66"/>
  <c r="C5" i="6" s="1"/>
  <c r="H5" i="6" s="1"/>
  <c r="K5" i="6"/>
  <c r="W44" i="66"/>
  <c r="AD44" i="66" s="1"/>
  <c r="X44" i="66"/>
  <c r="Y44" i="66"/>
  <c r="Z44" i="66"/>
  <c r="AA44" i="66"/>
  <c r="AB44" i="66"/>
  <c r="M5" i="6" s="1"/>
  <c r="AC44" i="66"/>
  <c r="R45" i="66"/>
  <c r="J6" i="6" s="1"/>
  <c r="S45" i="66"/>
  <c r="T45" i="66"/>
  <c r="B6" i="6" s="1"/>
  <c r="U45" i="66"/>
  <c r="C6" i="6" s="1"/>
  <c r="H6" i="6" s="1"/>
  <c r="W45" i="66"/>
  <c r="X45" i="66"/>
  <c r="Y45" i="66"/>
  <c r="Z45" i="66"/>
  <c r="AA45" i="66"/>
  <c r="AB45" i="66"/>
  <c r="M6" i="6" s="1"/>
  <c r="AC45" i="66"/>
  <c r="R46" i="66"/>
  <c r="J7" i="6" s="1"/>
  <c r="S46" i="66"/>
  <c r="T46" i="66"/>
  <c r="B7" i="6" s="1"/>
  <c r="U46" i="66"/>
  <c r="C7" i="6" s="1"/>
  <c r="K7" i="6"/>
  <c r="W46" i="66"/>
  <c r="X46" i="66"/>
  <c r="Y46" i="66"/>
  <c r="Z46" i="66"/>
  <c r="AA46" i="66"/>
  <c r="AB46" i="66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AC46" i="66"/>
  <c r="R47" i="66"/>
  <c r="J8" i="6" s="1"/>
  <c r="S47" i="66"/>
  <c r="T47" i="66"/>
  <c r="B8" i="6" s="1"/>
  <c r="U47" i="66"/>
  <c r="C8" i="6" s="1"/>
  <c r="K8" i="6"/>
  <c r="W47" i="66"/>
  <c r="X47" i="66"/>
  <c r="Y47" i="66"/>
  <c r="Z47" i="66"/>
  <c r="AA47" i="66"/>
  <c r="AB47" i="66"/>
  <c r="AC47" i="66"/>
  <c r="R48" i="66"/>
  <c r="J9" i="6" s="1"/>
  <c r="S48" i="66"/>
  <c r="T48" i="66"/>
  <c r="B9" i="6" s="1"/>
  <c r="U48" i="66"/>
  <c r="C9" i="6" s="1"/>
  <c r="K9" i="6"/>
  <c r="W48" i="66"/>
  <c r="X48" i="66"/>
  <c r="Y48" i="66"/>
  <c r="Z48" i="66"/>
  <c r="AA48" i="66"/>
  <c r="AB48" i="66"/>
  <c r="AC48" i="66"/>
  <c r="R49" i="66"/>
  <c r="J10" i="6" s="1"/>
  <c r="S49" i="66"/>
  <c r="T49" i="66"/>
  <c r="U49" i="66"/>
  <c r="C10" i="6" s="1"/>
  <c r="K10" i="6"/>
  <c r="W49" i="66"/>
  <c r="AD49" i="66" s="1"/>
  <c r="X49" i="66"/>
  <c r="Y49" i="66"/>
  <c r="Z49" i="66"/>
  <c r="AA49" i="66"/>
  <c r="AB49" i="66"/>
  <c r="AC49" i="66"/>
  <c r="R50" i="66"/>
  <c r="J11" i="6" s="1"/>
  <c r="S50" i="66"/>
  <c r="T50" i="66"/>
  <c r="B11" i="6" s="1"/>
  <c r="U50" i="66"/>
  <c r="C11" i="6" s="1"/>
  <c r="K11" i="6"/>
  <c r="W50" i="66"/>
  <c r="X50" i="66"/>
  <c r="Y50" i="66"/>
  <c r="Z50" i="66"/>
  <c r="AA50" i="66"/>
  <c r="AB50" i="66"/>
  <c r="AC50" i="66"/>
  <c r="R51" i="66"/>
  <c r="J12" i="6" s="1"/>
  <c r="S51" i="66"/>
  <c r="T51" i="66"/>
  <c r="B12" i="6" s="1"/>
  <c r="U51" i="66"/>
  <c r="C12" i="6" s="1"/>
  <c r="K12" i="6"/>
  <c r="W51" i="66"/>
  <c r="X51" i="66"/>
  <c r="Y51" i="66"/>
  <c r="Z51" i="66"/>
  <c r="AA51" i="66"/>
  <c r="AB51" i="66"/>
  <c r="AC51" i="66"/>
  <c r="R52" i="66"/>
  <c r="J13" i="6" s="1"/>
  <c r="S52" i="66"/>
  <c r="T52" i="66"/>
  <c r="B13" i="6" s="1"/>
  <c r="U52" i="66"/>
  <c r="C13" i="6" s="1"/>
  <c r="K13" i="6"/>
  <c r="W52" i="66"/>
  <c r="X52" i="66"/>
  <c r="Y52" i="66"/>
  <c r="Z52" i="66"/>
  <c r="AA52" i="66"/>
  <c r="AB52" i="66"/>
  <c r="AC52" i="66"/>
  <c r="R53" i="66"/>
  <c r="J14" i="6" s="1"/>
  <c r="S53" i="66"/>
  <c r="T53" i="66"/>
  <c r="B14" i="6" s="1"/>
  <c r="U53" i="66"/>
  <c r="W53" i="66"/>
  <c r="X53" i="66"/>
  <c r="Y53" i="66"/>
  <c r="Z53" i="66"/>
  <c r="AA53" i="66"/>
  <c r="AB53" i="66"/>
  <c r="AC53" i="66"/>
  <c r="R54" i="66"/>
  <c r="J15" i="6" s="1"/>
  <c r="S54" i="66"/>
  <c r="T54" i="66"/>
  <c r="B15" i="6" s="1"/>
  <c r="U54" i="66"/>
  <c r="C15" i="6" s="1"/>
  <c r="K15" i="6"/>
  <c r="W54" i="66"/>
  <c r="AD54" i="66" s="1"/>
  <c r="X54" i="66"/>
  <c r="Y54" i="66"/>
  <c r="Z54" i="66"/>
  <c r="AA54" i="66"/>
  <c r="AB54" i="66"/>
  <c r="AC54" i="66"/>
  <c r="R55" i="66"/>
  <c r="J16" i="6" s="1"/>
  <c r="S55" i="66"/>
  <c r="U55" i="66"/>
  <c r="C16" i="6" s="1"/>
  <c r="K16" i="6"/>
  <c r="W55" i="66"/>
  <c r="AD55" i="66" s="1"/>
  <c r="X55" i="66"/>
  <c r="Y55" i="66"/>
  <c r="Z55" i="66"/>
  <c r="AA55" i="66"/>
  <c r="AB55" i="66"/>
  <c r="AC55" i="66"/>
  <c r="Q38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Q55" i="66"/>
  <c r="A37" i="66"/>
  <c r="A38" i="66" s="1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H8" i="69" s="1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2" i="6"/>
  <c r="N13" i="40"/>
  <c r="N12" i="40"/>
  <c r="N11" i="40"/>
  <c r="N10" i="40"/>
  <c r="N9" i="40"/>
  <c r="N8" i="40"/>
  <c r="N7" i="40"/>
  <c r="N6" i="40"/>
  <c r="N5" i="40"/>
  <c r="N4" i="40"/>
  <c r="N3" i="40"/>
  <c r="N2" i="4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N3" i="6"/>
  <c r="N4" i="6" s="1"/>
  <c r="D38" i="20"/>
  <c r="H38" i="20"/>
  <c r="L38" i="20"/>
  <c r="N38" i="20"/>
  <c r="D39" i="20"/>
  <c r="H39" i="20"/>
  <c r="L39" i="20"/>
  <c r="N39" i="20"/>
  <c r="D40" i="20"/>
  <c r="H40" i="20"/>
  <c r="L40" i="20"/>
  <c r="N40" i="20"/>
  <c r="D41" i="20"/>
  <c r="H41" i="20"/>
  <c r="L41" i="20"/>
  <c r="N41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O22" i="20"/>
  <c r="O23" i="20"/>
  <c r="O24" i="20"/>
  <c r="O26" i="20"/>
  <c r="O27" i="20"/>
  <c r="O28" i="20"/>
  <c r="O29" i="20"/>
  <c r="O30" i="20"/>
  <c r="O31" i="20"/>
  <c r="O32" i="20"/>
  <c r="O33" i="20"/>
  <c r="O35" i="20"/>
  <c r="O36" i="20"/>
  <c r="O37" i="20"/>
  <c r="O38" i="20"/>
  <c r="O39" i="20"/>
  <c r="O40" i="20"/>
  <c r="O41" i="20"/>
  <c r="D2" i="40"/>
  <c r="H2" i="40"/>
  <c r="I2" i="40"/>
  <c r="J2" i="40"/>
  <c r="K2" i="40"/>
  <c r="M2" i="40"/>
  <c r="D3" i="40"/>
  <c r="H3" i="40"/>
  <c r="I3" i="40"/>
  <c r="J3" i="40"/>
  <c r="K3" i="40"/>
  <c r="M3" i="40"/>
  <c r="D4" i="40"/>
  <c r="H4" i="40"/>
  <c r="I4" i="40"/>
  <c r="J4" i="40"/>
  <c r="K4" i="40"/>
  <c r="M4" i="40"/>
  <c r="D5" i="40"/>
  <c r="H5" i="40"/>
  <c r="I5" i="40"/>
  <c r="J5" i="40"/>
  <c r="K5" i="40"/>
  <c r="M5" i="40"/>
  <c r="D6" i="40"/>
  <c r="H6" i="40"/>
  <c r="I6" i="40"/>
  <c r="J6" i="40"/>
  <c r="K6" i="40"/>
  <c r="M6" i="40"/>
  <c r="D7" i="40"/>
  <c r="H7" i="40"/>
  <c r="I7" i="40"/>
  <c r="J7" i="40"/>
  <c r="K7" i="40"/>
  <c r="M7" i="40"/>
  <c r="D8" i="40"/>
  <c r="H8" i="40"/>
  <c r="I8" i="40"/>
  <c r="J8" i="40"/>
  <c r="K8" i="40"/>
  <c r="M8" i="40"/>
  <c r="D9" i="40"/>
  <c r="H9" i="40"/>
  <c r="I9" i="40"/>
  <c r="J9" i="40"/>
  <c r="K9" i="40"/>
  <c r="M9" i="40"/>
  <c r="D10" i="40"/>
  <c r="H10" i="40"/>
  <c r="I10" i="40"/>
  <c r="J10" i="40"/>
  <c r="K10" i="40"/>
  <c r="M10" i="40"/>
  <c r="D11" i="40"/>
  <c r="H11" i="40"/>
  <c r="I11" i="40"/>
  <c r="J11" i="40"/>
  <c r="K11" i="40"/>
  <c r="M11" i="40"/>
  <c r="D12" i="40"/>
  <c r="H12" i="40"/>
  <c r="I12" i="40"/>
  <c r="J12" i="40"/>
  <c r="K12" i="40"/>
  <c r="M12" i="40"/>
  <c r="D13" i="40"/>
  <c r="H13" i="40"/>
  <c r="I13" i="40"/>
  <c r="J13" i="40"/>
  <c r="K13" i="40"/>
  <c r="M13" i="40"/>
  <c r="A33" i="64"/>
  <c r="A34" i="64" s="1"/>
  <c r="A35" i="64" s="1"/>
  <c r="A36" i="64" s="1"/>
  <c r="A37" i="64" s="1"/>
  <c r="A38" i="64" s="1"/>
  <c r="A39" i="64" s="1"/>
  <c r="A40" i="64" s="1"/>
  <c r="A41" i="64" s="1"/>
  <c r="L16" i="20"/>
  <c r="N16" i="20"/>
  <c r="L17" i="20"/>
  <c r="N17" i="20"/>
  <c r="L18" i="20"/>
  <c r="N18" i="20"/>
  <c r="L19" i="20"/>
  <c r="N19" i="20"/>
  <c r="L20" i="20"/>
  <c r="N20" i="20"/>
  <c r="L21" i="20"/>
  <c r="N21" i="20"/>
  <c r="L22" i="20"/>
  <c r="N22" i="20"/>
  <c r="L23" i="20"/>
  <c r="N23" i="20"/>
  <c r="L24" i="20"/>
  <c r="N24" i="20"/>
  <c r="L25" i="20"/>
  <c r="N25" i="20"/>
  <c r="O25" i="20"/>
  <c r="L26" i="20"/>
  <c r="N26" i="20"/>
  <c r="L27" i="20"/>
  <c r="N27" i="20"/>
  <c r="L28" i="20"/>
  <c r="N28" i="20"/>
  <c r="L29" i="20"/>
  <c r="N29" i="20"/>
  <c r="L30" i="20"/>
  <c r="N30" i="20"/>
  <c r="L31" i="20"/>
  <c r="N31" i="20"/>
  <c r="L32" i="20"/>
  <c r="N32" i="20"/>
  <c r="A33" i="20"/>
  <c r="A34" i="20" s="1"/>
  <c r="A35" i="20" s="1"/>
  <c r="A36" i="20" s="1"/>
  <c r="A37" i="20" s="1"/>
  <c r="A38" i="20" s="1"/>
  <c r="A39" i="20" s="1"/>
  <c r="A40" i="20" s="1"/>
  <c r="A41" i="20" s="1"/>
  <c r="L33" i="20"/>
  <c r="N33" i="20"/>
  <c r="L34" i="20"/>
  <c r="N34" i="20"/>
  <c r="O34" i="20"/>
  <c r="L35" i="20"/>
  <c r="N35" i="20"/>
  <c r="L36" i="20"/>
  <c r="N36" i="20"/>
  <c r="L37" i="20"/>
  <c r="N37" i="20"/>
  <c r="A33" i="6"/>
  <c r="A34" i="6" s="1"/>
  <c r="A35" i="6" s="1"/>
  <c r="A36" i="6" s="1"/>
  <c r="A37" i="6" s="1"/>
  <c r="A38" i="6" s="1"/>
  <c r="A39" i="6" s="1"/>
  <c r="A40" i="6" s="1"/>
  <c r="A41" i="6" s="1"/>
  <c r="A33" i="22"/>
  <c r="A34" i="22" s="1"/>
  <c r="A35" i="22" s="1"/>
  <c r="A36" i="22" s="1"/>
  <c r="A37" i="22" s="1"/>
  <c r="A38" i="22" s="1"/>
  <c r="A39" i="22" s="1"/>
  <c r="A40" i="22" s="1"/>
  <c r="A41" i="22" s="1"/>
  <c r="A3" i="17"/>
  <c r="A4" i="17" s="1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F11" i="6"/>
  <c r="F10" i="6" s="1"/>
  <c r="E22" i="64"/>
  <c r="C7" i="70" l="1"/>
  <c r="Z7" i="70"/>
  <c r="W9" i="44" s="1"/>
  <c r="J23" i="70"/>
  <c r="C23" i="70" s="1"/>
  <c r="J22" i="70"/>
  <c r="C22" i="70" s="1"/>
  <c r="I16" i="70"/>
  <c r="J16" i="70"/>
  <c r="C16" i="70" s="1"/>
  <c r="M23" i="6"/>
  <c r="M24" i="6" s="1"/>
  <c r="M25" i="6" s="1"/>
  <c r="M26" i="6" s="1"/>
  <c r="AI34" i="66"/>
  <c r="B7" i="69" s="1"/>
  <c r="I17" i="70"/>
  <c r="AF27" i="66"/>
  <c r="AF34" i="66" s="1"/>
  <c r="J24" i="6"/>
  <c r="J25" i="6" s="1"/>
  <c r="J26" i="70"/>
  <c r="C26" i="70" s="1"/>
  <c r="I26" i="70"/>
  <c r="AS27" i="66"/>
  <c r="AS34" i="66" s="1"/>
  <c r="AL34" i="66"/>
  <c r="L7" i="69" s="1"/>
  <c r="AO60" i="66"/>
  <c r="AO34" i="66"/>
  <c r="P7" i="69" s="1"/>
  <c r="P9" i="69" s="1"/>
  <c r="J15" i="70"/>
  <c r="C15" i="70" s="1"/>
  <c r="J25" i="70"/>
  <c r="C25" i="70" s="1"/>
  <c r="J17" i="70"/>
  <c r="C17" i="6"/>
  <c r="H17" i="6" s="1"/>
  <c r="AA4" i="70"/>
  <c r="C18" i="6"/>
  <c r="E18" i="6" s="1"/>
  <c r="C14" i="6"/>
  <c r="R4" i="70"/>
  <c r="R5" i="70" s="1"/>
  <c r="T5" i="70" s="1"/>
  <c r="S4" i="70"/>
  <c r="Z4" i="70"/>
  <c r="J27" i="70"/>
  <c r="J14" i="70"/>
  <c r="C14" i="70" s="1"/>
  <c r="E14" i="70" s="1"/>
  <c r="G14" i="70" s="1"/>
  <c r="K14" i="70" s="1"/>
  <c r="J18" i="70"/>
  <c r="O23" i="70"/>
  <c r="J19" i="70"/>
  <c r="I14" i="70"/>
  <c r="F15" i="6"/>
  <c r="F16" i="6" s="1"/>
  <c r="F17" i="6" s="1"/>
  <c r="K19" i="20"/>
  <c r="C8" i="70"/>
  <c r="E8" i="70" s="1"/>
  <c r="G8" i="70" s="1"/>
  <c r="K8" i="70" s="1"/>
  <c r="E20" i="70"/>
  <c r="G20" i="70" s="1"/>
  <c r="K20" i="70" s="1"/>
  <c r="K8" i="69"/>
  <c r="K9" i="69" s="1"/>
  <c r="AD41" i="66"/>
  <c r="O2" i="6"/>
  <c r="U28" i="6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S8" i="69"/>
  <c r="V7" i="44"/>
  <c r="X7" i="44" s="1"/>
  <c r="C7" i="44" s="1"/>
  <c r="C19" i="20" s="1"/>
  <c r="Q16" i="20"/>
  <c r="L15" i="20"/>
  <c r="D15" i="20"/>
  <c r="D14" i="20" s="1"/>
  <c r="D13" i="20" s="1"/>
  <c r="D12" i="20" s="1"/>
  <c r="D11" i="20" s="1"/>
  <c r="D10" i="20" s="1"/>
  <c r="D9" i="20" s="1"/>
  <c r="D8" i="20" s="1"/>
  <c r="D7" i="20" s="1"/>
  <c r="D6" i="20" s="1"/>
  <c r="D5" i="20" s="1"/>
  <c r="D4" i="20" s="1"/>
  <c r="D3" i="20" s="1"/>
  <c r="D2" i="20" s="1"/>
  <c r="E11" i="70"/>
  <c r="G11" i="70" s="1"/>
  <c r="K11" i="70" s="1"/>
  <c r="G9" i="70"/>
  <c r="K9" i="70" s="1"/>
  <c r="E6" i="70"/>
  <c r="G6" i="70" s="1"/>
  <c r="K6" i="70" s="1"/>
  <c r="AD4" i="64"/>
  <c r="D7" i="69"/>
  <c r="D9" i="69" s="1"/>
  <c r="AD9" i="64"/>
  <c r="AD17" i="64"/>
  <c r="AD5" i="64"/>
  <c r="AO56" i="66"/>
  <c r="AQ36" i="66"/>
  <c r="AM36" i="66"/>
  <c r="AD53" i="66"/>
  <c r="AF56" i="66"/>
  <c r="AR56" i="66"/>
  <c r="AH57" i="66"/>
  <c r="AI60" i="66"/>
  <c r="AR36" i="66"/>
  <c r="AD58" i="66"/>
  <c r="AM57" i="66"/>
  <c r="AI47" i="66"/>
  <c r="AJ57" i="66"/>
  <c r="AN57" i="66"/>
  <c r="AO58" i="66"/>
  <c r="AO59" i="66"/>
  <c r="AG59" i="66"/>
  <c r="AG60" i="66"/>
  <c r="H4" i="6"/>
  <c r="AI56" i="66"/>
  <c r="AO57" i="66"/>
  <c r="AF58" i="66"/>
  <c r="AR59" i="66"/>
  <c r="AN60" i="66"/>
  <c r="AR51" i="66"/>
  <c r="AO42" i="66"/>
  <c r="AI40" i="66"/>
  <c r="AG56" i="66"/>
  <c r="AF57" i="66"/>
  <c r="AR57" i="66"/>
  <c r="AP59" i="66"/>
  <c r="AP60" i="66"/>
  <c r="AI50" i="66"/>
  <c r="AJ41" i="66"/>
  <c r="AM56" i="66"/>
  <c r="AI58" i="66"/>
  <c r="AJ59" i="66"/>
  <c r="AF59" i="66"/>
  <c r="AH38" i="66"/>
  <c r="AJ56" i="66"/>
  <c r="AI57" i="66"/>
  <c r="AQ57" i="66"/>
  <c r="AM59" i="66"/>
  <c r="AI59" i="66"/>
  <c r="AK55" i="66"/>
  <c r="AJ39" i="66"/>
  <c r="AF52" i="66"/>
  <c r="T13" i="20" s="1"/>
  <c r="AM48" i="66"/>
  <c r="AI48" i="66"/>
  <c r="AN47" i="66"/>
  <c r="AO46" i="66"/>
  <c r="AP53" i="66"/>
  <c r="AN39" i="66"/>
  <c r="AN54" i="66"/>
  <c r="AP51" i="66"/>
  <c r="AN50" i="66"/>
  <c r="AI45" i="66"/>
  <c r="AO44" i="66"/>
  <c r="AP43" i="66"/>
  <c r="AF42" i="66"/>
  <c r="T3" i="20" s="1"/>
  <c r="AS40" i="66"/>
  <c r="H19" i="6"/>
  <c r="AA7" i="70"/>
  <c r="AS5" i="66"/>
  <c r="AS38" i="66" s="1"/>
  <c r="J27" i="6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AO38" i="66"/>
  <c r="AG43" i="66"/>
  <c r="AF49" i="66"/>
  <c r="T10" i="20" s="1"/>
  <c r="R9" i="69"/>
  <c r="H9" i="69"/>
  <c r="H10" i="6"/>
  <c r="N5" i="6"/>
  <c r="N6" i="6" s="1"/>
  <c r="N7" i="6" s="1"/>
  <c r="N8" i="6" s="1"/>
  <c r="N9" i="6" s="1"/>
  <c r="N10" i="6" s="1"/>
  <c r="F9" i="6"/>
  <c r="X4" i="70"/>
  <c r="X5" i="70" s="1"/>
  <c r="X6" i="70" s="1"/>
  <c r="X7" i="70" s="1"/>
  <c r="X8" i="70" s="1"/>
  <c r="X9" i="70" s="1"/>
  <c r="X10" i="70" s="1"/>
  <c r="X11" i="70" s="1"/>
  <c r="L5" i="6"/>
  <c r="M28" i="6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AO52" i="66"/>
  <c r="AM40" i="66"/>
  <c r="AR38" i="66"/>
  <c r="AN43" i="66"/>
  <c r="AD45" i="66"/>
  <c r="AD39" i="66"/>
  <c r="AN51" i="66"/>
  <c r="AS50" i="66"/>
  <c r="AR46" i="66"/>
  <c r="AP45" i="66"/>
  <c r="AO40" i="66"/>
  <c r="AP58" i="66"/>
  <c r="AM58" i="66"/>
  <c r="AN59" i="66"/>
  <c r="AS51" i="66"/>
  <c r="AD59" i="66"/>
  <c r="AR52" i="66"/>
  <c r="AO41" i="66"/>
  <c r="AM39" i="66"/>
  <c r="AN38" i="66"/>
  <c r="AP56" i="66"/>
  <c r="AS57" i="66"/>
  <c r="AN58" i="66"/>
  <c r="AN56" i="66"/>
  <c r="AD56" i="66"/>
  <c r="AM51" i="66"/>
  <c r="AO48" i="66"/>
  <c r="AP47" i="66"/>
  <c r="AM46" i="66"/>
  <c r="AM44" i="66"/>
  <c r="AR43" i="66"/>
  <c r="AP42" i="66"/>
  <c r="AM41" i="66"/>
  <c r="AO39" i="66"/>
  <c r="AQ37" i="66"/>
  <c r="AM37" i="66"/>
  <c r="AP57" i="66"/>
  <c r="AR58" i="66"/>
  <c r="AM60" i="66"/>
  <c r="AR60" i="66"/>
  <c r="O27" i="6"/>
  <c r="O28" i="6" s="1"/>
  <c r="O29" i="6" s="1"/>
  <c r="O30" i="6" s="1"/>
  <c r="O31" i="6" s="1"/>
  <c r="O32" i="6" s="1"/>
  <c r="O33" i="6" s="1"/>
  <c r="O34" i="6" s="1"/>
  <c r="O35" i="6" s="1"/>
  <c r="O36" i="6" s="1"/>
  <c r="O37" i="6" s="1"/>
  <c r="O38" i="6" s="1"/>
  <c r="O39" i="6" s="1"/>
  <c r="O40" i="6" s="1"/>
  <c r="O41" i="6" s="1"/>
  <c r="L3" i="6"/>
  <c r="AK40" i="66"/>
  <c r="AK38" i="66"/>
  <c r="AK50" i="66"/>
  <c r="AK60" i="66"/>
  <c r="H7" i="6"/>
  <c r="E11" i="6"/>
  <c r="E7" i="6"/>
  <c r="AJ42" i="66"/>
  <c r="AJ60" i="66"/>
  <c r="AJ46" i="66"/>
  <c r="AJ37" i="66"/>
  <c r="E16" i="6"/>
  <c r="AJ58" i="66"/>
  <c r="E17" i="6"/>
  <c r="E4" i="6"/>
  <c r="AI55" i="66"/>
  <c r="AI41" i="66"/>
  <c r="AG58" i="66"/>
  <c r="AH58" i="66"/>
  <c r="J4" i="6"/>
  <c r="AH46" i="66"/>
  <c r="AH41" i="66"/>
  <c r="AG39" i="66"/>
  <c r="AG57" i="66"/>
  <c r="AH59" i="66"/>
  <c r="AH60" i="66"/>
  <c r="G28" i="6"/>
  <c r="G29" i="6" s="1"/>
  <c r="G30" i="6" s="1"/>
  <c r="G31" i="6" s="1"/>
  <c r="G32" i="6" s="1"/>
  <c r="G33" i="6" s="1"/>
  <c r="AH37" i="66"/>
  <c r="AH56" i="66"/>
  <c r="AH44" i="66"/>
  <c r="AG38" i="66"/>
  <c r="AG54" i="66"/>
  <c r="AG51" i="66"/>
  <c r="AG41" i="66"/>
  <c r="AH53" i="66"/>
  <c r="AH43" i="66"/>
  <c r="AG40" i="66"/>
  <c r="AH39" i="66"/>
  <c r="AQ55" i="66"/>
  <c r="AS3" i="66"/>
  <c r="AS36" i="66" s="1"/>
  <c r="AR42" i="66"/>
  <c r="AS20" i="66"/>
  <c r="AS53" i="66" s="1"/>
  <c r="AQ39" i="66"/>
  <c r="AN37" i="66"/>
  <c r="AS26" i="66"/>
  <c r="AS59" i="66" s="1"/>
  <c r="AO36" i="66"/>
  <c r="AS21" i="66"/>
  <c r="AS54" i="66" s="1"/>
  <c r="AL54" i="66"/>
  <c r="AL60" i="66"/>
  <c r="AN36" i="66"/>
  <c r="AL51" i="66"/>
  <c r="AS23" i="66"/>
  <c r="AS56" i="66" s="1"/>
  <c r="AP37" i="66"/>
  <c r="AL57" i="66"/>
  <c r="AP39" i="66"/>
  <c r="AP38" i="66"/>
  <c r="AP36" i="66"/>
  <c r="AK36" i="66"/>
  <c r="AJ38" i="66"/>
  <c r="AJ36" i="66"/>
  <c r="AG55" i="66"/>
  <c r="AH42" i="66"/>
  <c r="AD14" i="64"/>
  <c r="AD10" i="64"/>
  <c r="AD2" i="64"/>
  <c r="AD13" i="64"/>
  <c r="AD19" i="64"/>
  <c r="AD6" i="64"/>
  <c r="AD12" i="64"/>
  <c r="AD3" i="64"/>
  <c r="AD18" i="64"/>
  <c r="AD15" i="64"/>
  <c r="AD11" i="64"/>
  <c r="AD8" i="64"/>
  <c r="H16" i="6"/>
  <c r="AD51" i="66"/>
  <c r="AD50" i="66"/>
  <c r="AH49" i="66"/>
  <c r="H13" i="6"/>
  <c r="AD48" i="66"/>
  <c r="H8" i="6"/>
  <c r="AH55" i="66"/>
  <c r="AI53" i="66"/>
  <c r="AG52" i="66"/>
  <c r="AH47" i="66"/>
  <c r="AL44" i="66"/>
  <c r="AS11" i="66"/>
  <c r="AS44" i="66" s="1"/>
  <c r="AS4" i="66"/>
  <c r="AS37" i="66" s="1"/>
  <c r="AL37" i="66"/>
  <c r="AF37" i="66"/>
  <c r="E2" i="6"/>
  <c r="AL50" i="66"/>
  <c r="E12" i="6"/>
  <c r="L7" i="6"/>
  <c r="E6" i="6"/>
  <c r="AM42" i="66"/>
  <c r="AF41" i="66"/>
  <c r="AH40" i="66"/>
  <c r="AI38" i="66"/>
  <c r="AO37" i="66"/>
  <c r="AN55" i="66"/>
  <c r="AM52" i="66"/>
  <c r="AN49" i="66"/>
  <c r="E8" i="6"/>
  <c r="AL40" i="66"/>
  <c r="AN45" i="66"/>
  <c r="AI43" i="66"/>
  <c r="AN40" i="66"/>
  <c r="AF39" i="66"/>
  <c r="AR55" i="66"/>
  <c r="AJ48" i="66"/>
  <c r="AG48" i="66"/>
  <c r="AF47" i="66"/>
  <c r="AI46" i="66"/>
  <c r="AO45" i="66"/>
  <c r="AF45" i="66"/>
  <c r="AI44" i="66"/>
  <c r="AI42" i="66"/>
  <c r="AR41" i="66"/>
  <c r="AN41" i="66"/>
  <c r="AF54" i="66"/>
  <c r="AF46" i="66"/>
  <c r="AR54" i="66"/>
  <c r="AH50" i="66"/>
  <c r="AQ48" i="66"/>
  <c r="AR40" i="66"/>
  <c r="AO53" i="66"/>
  <c r="AS10" i="66"/>
  <c r="AS43" i="66" s="1"/>
  <c r="AL43" i="66"/>
  <c r="E13" i="6"/>
  <c r="E9" i="6"/>
  <c r="AG47" i="66"/>
  <c r="AD47" i="66"/>
  <c r="AD52" i="66"/>
  <c r="AI49" i="66"/>
  <c r="B10" i="6"/>
  <c r="L8" i="6"/>
  <c r="AD46" i="66"/>
  <c r="J5" i="6"/>
  <c r="AG44" i="66"/>
  <c r="L4" i="6"/>
  <c r="H3" i="6"/>
  <c r="E3" i="6"/>
  <c r="AM53" i="66"/>
  <c r="AM49" i="66"/>
  <c r="AP44" i="66"/>
  <c r="AK53" i="66"/>
  <c r="K14" i="6"/>
  <c r="L14" i="6" s="1"/>
  <c r="AN52" i="66"/>
  <c r="I9" i="69"/>
  <c r="AA6" i="70"/>
  <c r="H20" i="6" s="1"/>
  <c r="H12" i="6"/>
  <c r="AS14" i="66"/>
  <c r="AS47" i="66" s="1"/>
  <c r="AL47" i="66"/>
  <c r="AG53" i="66"/>
  <c r="G4" i="6"/>
  <c r="AJ54" i="66"/>
  <c r="AP52" i="66"/>
  <c r="L12" i="6"/>
  <c r="AP50" i="66"/>
  <c r="H9" i="6"/>
  <c r="K6" i="6"/>
  <c r="AK45" i="66"/>
  <c r="Q9" i="69"/>
  <c r="AP55" i="66"/>
  <c r="AJ55" i="66"/>
  <c r="AR37" i="66"/>
  <c r="AR53" i="66"/>
  <c r="AK52" i="66"/>
  <c r="AR50" i="66"/>
  <c r="AO50" i="66"/>
  <c r="AR49" i="66"/>
  <c r="AK49" i="66"/>
  <c r="AR48" i="66"/>
  <c r="AK48" i="66"/>
  <c r="AJ47" i="66"/>
  <c r="AG45" i="66"/>
  <c r="AF44" i="66"/>
  <c r="AF43" i="66"/>
  <c r="AM54" i="66"/>
  <c r="AK54" i="66"/>
  <c r="AI54" i="66"/>
  <c r="AJ52" i="66"/>
  <c r="AJ51" i="66"/>
  <c r="AJ50" i="66"/>
  <c r="AG50" i="66"/>
  <c r="AG49" i="66"/>
  <c r="AK47" i="66"/>
  <c r="AR45" i="66"/>
  <c r="AH45" i="66"/>
  <c r="AO43" i="66"/>
  <c r="AK43" i="66"/>
  <c r="AJ40" i="66"/>
  <c r="AF40" i="66"/>
  <c r="AI39" i="66"/>
  <c r="AK37" i="66"/>
  <c r="AI52" i="66"/>
  <c r="AI51" i="66"/>
  <c r="AF51" i="66"/>
  <c r="AF50" i="66"/>
  <c r="AO49" i="66"/>
  <c r="AH48" i="66"/>
  <c r="AR47" i="66"/>
  <c r="AO47" i="66"/>
  <c r="AM47" i="66"/>
  <c r="AM45" i="66"/>
  <c r="AN42" i="66"/>
  <c r="AG42" i="66"/>
  <c r="AR39" i="66"/>
  <c r="AK39" i="66"/>
  <c r="AG37" i="66"/>
  <c r="AO54" i="66"/>
  <c r="AN53" i="66"/>
  <c r="AF53" i="66"/>
  <c r="AH52" i="66"/>
  <c r="AK51" i="66"/>
  <c r="AH51" i="66"/>
  <c r="AM50" i="66"/>
  <c r="AJ49" i="66"/>
  <c r="AN48" i="66"/>
  <c r="AG46" i="66"/>
  <c r="AN44" i="66"/>
  <c r="AM43" i="66"/>
  <c r="AJ43" i="66"/>
  <c r="AK41" i="66"/>
  <c r="AF38" i="66"/>
  <c r="AH54" i="66"/>
  <c r="AJ53" i="66"/>
  <c r="AO51" i="66"/>
  <c r="AQ49" i="66"/>
  <c r="AF48" i="66"/>
  <c r="AN46" i="66"/>
  <c r="AK46" i="66"/>
  <c r="AJ45" i="66"/>
  <c r="AR44" i="66"/>
  <c r="AJ44" i="66"/>
  <c r="AM38" i="66"/>
  <c r="AI37" i="66"/>
  <c r="T9" i="69"/>
  <c r="AF55" i="66"/>
  <c r="AP54" i="66"/>
  <c r="AS19" i="66"/>
  <c r="AS52" i="66" s="1"/>
  <c r="AL52" i="66"/>
  <c r="AP48" i="66"/>
  <c r="AL42" i="66"/>
  <c r="AS9" i="66"/>
  <c r="AS42" i="66" s="1"/>
  <c r="AP41" i="66"/>
  <c r="AL39" i="66"/>
  <c r="AS6" i="66"/>
  <c r="AS39" i="66" s="1"/>
  <c r="AS15" i="66"/>
  <c r="AS48" i="66" s="1"/>
  <c r="AO55" i="66"/>
  <c r="AP46" i="66"/>
  <c r="AS12" i="66"/>
  <c r="AS45" i="66" s="1"/>
  <c r="AL45" i="66"/>
  <c r="AP40" i="66"/>
  <c r="H11" i="6"/>
  <c r="L9" i="6"/>
  <c r="AP49" i="66"/>
  <c r="AS8" i="66"/>
  <c r="AS41" i="66" s="1"/>
  <c r="AS22" i="66"/>
  <c r="AS55" i="66" s="1"/>
  <c r="L11" i="6"/>
  <c r="L13" i="6"/>
  <c r="AL46" i="66"/>
  <c r="AS13" i="66"/>
  <c r="AS46" i="66" s="1"/>
  <c r="AL58" i="66"/>
  <c r="AS25" i="66"/>
  <c r="AS58" i="66" s="1"/>
  <c r="E5" i="6"/>
  <c r="AS16" i="66"/>
  <c r="AS49" i="66" s="1"/>
  <c r="AQ52" i="66"/>
  <c r="N9" i="69"/>
  <c r="AM55" i="66"/>
  <c r="L15" i="6"/>
  <c r="L16" i="6" s="1"/>
  <c r="L17" i="6" s="1"/>
  <c r="L18" i="6" s="1"/>
  <c r="L19" i="6" s="1"/>
  <c r="L20" i="6" s="1"/>
  <c r="L21" i="6" s="1"/>
  <c r="L22" i="6" s="1"/>
  <c r="AA5" i="70"/>
  <c r="L10" i="6"/>
  <c r="AQ40" i="66"/>
  <c r="AD23" i="64"/>
  <c r="AQ50" i="66"/>
  <c r="AQ44" i="66"/>
  <c r="AQ54" i="66"/>
  <c r="AQ46" i="66"/>
  <c r="AQ45" i="66"/>
  <c r="AQ38" i="66"/>
  <c r="AQ43" i="66"/>
  <c r="AQ47" i="66"/>
  <c r="AQ51" i="66"/>
  <c r="AQ53" i="66"/>
  <c r="AQ42" i="66"/>
  <c r="AQ41" i="66"/>
  <c r="AQ56" i="66"/>
  <c r="AQ58" i="66"/>
  <c r="AQ59" i="66"/>
  <c r="AQ60" i="66"/>
  <c r="E12" i="70"/>
  <c r="G12" i="70" s="1"/>
  <c r="K12" i="70" s="1"/>
  <c r="E7" i="70"/>
  <c r="G7" i="70" s="1"/>
  <c r="K7" i="70" s="1"/>
  <c r="E10" i="70"/>
  <c r="G10" i="70" s="1"/>
  <c r="K10" i="70" s="1"/>
  <c r="V9" i="44"/>
  <c r="S6" i="70"/>
  <c r="C20" i="6" s="1"/>
  <c r="AF60" i="66" l="1"/>
  <c r="E16" i="70"/>
  <c r="G16" i="70" s="1"/>
  <c r="K16" i="70" s="1"/>
  <c r="L23" i="6"/>
  <c r="J8" i="69"/>
  <c r="J9" i="69" s="1"/>
  <c r="V4" i="70"/>
  <c r="AS60" i="66"/>
  <c r="E14" i="6"/>
  <c r="H14" i="6"/>
  <c r="H18" i="6"/>
  <c r="C18" i="70"/>
  <c r="E18" i="70" s="1"/>
  <c r="G18" i="70" s="1"/>
  <c r="K18" i="70" s="1"/>
  <c r="C19" i="70"/>
  <c r="E19" i="70" s="1"/>
  <c r="G19" i="70" s="1"/>
  <c r="K19" i="70" s="1"/>
  <c r="C17" i="70"/>
  <c r="E17" i="70" s="1"/>
  <c r="G34" i="6"/>
  <c r="G35" i="6" s="1"/>
  <c r="G36" i="6" s="1"/>
  <c r="G37" i="6" s="1"/>
  <c r="G38" i="6" s="1"/>
  <c r="G39" i="6" s="1"/>
  <c r="G40" i="6" s="1"/>
  <c r="G41" i="6" s="1"/>
  <c r="S15" i="70"/>
  <c r="C29" i="6" s="1"/>
  <c r="G6" i="44"/>
  <c r="G18" i="20" s="1"/>
  <c r="W7" i="44"/>
  <c r="Y7" i="44" s="1"/>
  <c r="O24" i="70"/>
  <c r="C27" i="70"/>
  <c r="E13" i="70"/>
  <c r="G13" i="70" s="1"/>
  <c r="K13" i="70" s="1"/>
  <c r="N13" i="70" s="1"/>
  <c r="X8" i="44"/>
  <c r="AC28" i="64"/>
  <c r="AC29" i="64" s="1"/>
  <c r="AC30" i="64" s="1"/>
  <c r="AC31" i="64" s="1"/>
  <c r="AC32" i="64" s="1"/>
  <c r="AC33" i="64" s="1"/>
  <c r="T4" i="70"/>
  <c r="H21" i="6"/>
  <c r="AA8" i="70"/>
  <c r="N5" i="70"/>
  <c r="R6" i="70"/>
  <c r="T6" i="70" s="1"/>
  <c r="B19" i="6"/>
  <c r="E19" i="6" s="1"/>
  <c r="T20" i="20"/>
  <c r="Q17" i="20"/>
  <c r="L14" i="20"/>
  <c r="E15" i="70"/>
  <c r="G15" i="70" s="1"/>
  <c r="K15" i="70" s="1"/>
  <c r="E21" i="70"/>
  <c r="G21" i="70" s="1"/>
  <c r="K21" i="70" s="1"/>
  <c r="O9" i="69"/>
  <c r="AD25" i="64"/>
  <c r="N11" i="6"/>
  <c r="F8" i="6"/>
  <c r="S9" i="69"/>
  <c r="U9" i="69" s="1"/>
  <c r="E10" i="6"/>
  <c r="F9" i="69"/>
  <c r="T11" i="20"/>
  <c r="T4" i="20"/>
  <c r="T12" i="20"/>
  <c r="T6" i="20"/>
  <c r="T7" i="20"/>
  <c r="T2" i="20"/>
  <c r="T9" i="20"/>
  <c r="T14" i="20"/>
  <c r="T5" i="20"/>
  <c r="T8" i="20"/>
  <c r="E23" i="64"/>
  <c r="AB29" i="64"/>
  <c r="H15" i="6"/>
  <c r="E15" i="6"/>
  <c r="G2" i="6"/>
  <c r="G5" i="6"/>
  <c r="G6" i="6" s="1"/>
  <c r="G7" i="6" s="1"/>
  <c r="G8" i="6" s="1"/>
  <c r="G9" i="6" s="1"/>
  <c r="G10" i="6" s="1"/>
  <c r="L6" i="6"/>
  <c r="M7" i="69"/>
  <c r="M9" i="69" s="1"/>
  <c r="L9" i="69"/>
  <c r="AD24" i="64"/>
  <c r="S7" i="70"/>
  <c r="C21" i="6" s="1"/>
  <c r="E22" i="70"/>
  <c r="G22" i="70" s="1"/>
  <c r="K22" i="70" s="1"/>
  <c r="N14" i="70" l="1"/>
  <c r="W14" i="70" s="1"/>
  <c r="W13" i="70"/>
  <c r="AD29" i="64"/>
  <c r="G17" i="70"/>
  <c r="N15" i="70"/>
  <c r="N16" i="70" s="1"/>
  <c r="S16" i="70"/>
  <c r="C30" i="6" s="1"/>
  <c r="Y8" i="44"/>
  <c r="G7" i="44"/>
  <c r="G19" i="20" s="1"/>
  <c r="O25" i="70"/>
  <c r="X9" i="44"/>
  <c r="C9" i="44" s="1"/>
  <c r="C21" i="20" s="1"/>
  <c r="C8" i="44"/>
  <c r="C20" i="20" s="1"/>
  <c r="F19" i="6"/>
  <c r="V5" i="70"/>
  <c r="AC34" i="64"/>
  <c r="AC35" i="64" s="1"/>
  <c r="AC36" i="64" s="1"/>
  <c r="AC37" i="64" s="1"/>
  <c r="AC38" i="64" s="1"/>
  <c r="AC39" i="64" s="1"/>
  <c r="AC40" i="64" s="1"/>
  <c r="AC41" i="64" s="1"/>
  <c r="T15" i="20"/>
  <c r="T16" i="20" s="1"/>
  <c r="T17" i="20" s="1"/>
  <c r="T18" i="20" s="1"/>
  <c r="T19" i="20" s="1"/>
  <c r="R7" i="70"/>
  <c r="T7" i="70" s="1"/>
  <c r="N6" i="70"/>
  <c r="B20" i="6"/>
  <c r="S8" i="70"/>
  <c r="C22" i="6" s="1"/>
  <c r="T21" i="20"/>
  <c r="T22" i="20" s="1"/>
  <c r="AA9" i="70"/>
  <c r="Z8" i="70"/>
  <c r="W10" i="44" s="1"/>
  <c r="H22" i="6"/>
  <c r="G8" i="69" s="1"/>
  <c r="Q18" i="20"/>
  <c r="L13" i="20"/>
  <c r="AB30" i="64"/>
  <c r="AB31" i="64" s="1"/>
  <c r="AB32" i="64" s="1"/>
  <c r="V7" i="69"/>
  <c r="F7" i="6"/>
  <c r="E24" i="64"/>
  <c r="E23" i="70"/>
  <c r="G23" i="70" s="1"/>
  <c r="K23" i="70" s="1"/>
  <c r="K17" i="70" l="1"/>
  <c r="N17" i="70" s="1"/>
  <c r="N18" i="70" s="1"/>
  <c r="N19" i="70" s="1"/>
  <c r="N20" i="70" s="1"/>
  <c r="N21" i="70" s="1"/>
  <c r="N22" i="70" s="1"/>
  <c r="N23" i="70" s="1"/>
  <c r="S17" i="70"/>
  <c r="C31" i="6" s="1"/>
  <c r="Y9" i="44"/>
  <c r="G8" i="44"/>
  <c r="G20" i="20" s="1"/>
  <c r="W6" i="70"/>
  <c r="O26" i="70"/>
  <c r="F20" i="6"/>
  <c r="V6" i="70"/>
  <c r="AB33" i="64"/>
  <c r="AD32" i="64"/>
  <c r="E20" i="6"/>
  <c r="AA10" i="70"/>
  <c r="Z10" i="70" s="1"/>
  <c r="Z9" i="70"/>
  <c r="W11" i="44" s="1"/>
  <c r="H23" i="6"/>
  <c r="G9" i="69"/>
  <c r="V10" i="44"/>
  <c r="X10" i="44" s="1"/>
  <c r="S9" i="70"/>
  <c r="C23" i="6" s="1"/>
  <c r="R8" i="70"/>
  <c r="N7" i="70"/>
  <c r="B21" i="6"/>
  <c r="C8" i="69"/>
  <c r="Q19" i="20"/>
  <c r="L12" i="20"/>
  <c r="Q13" i="70"/>
  <c r="Z13" i="70" s="1"/>
  <c r="AA13" i="70" s="1"/>
  <c r="S27" i="6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S41" i="6" s="1"/>
  <c r="F6" i="6"/>
  <c r="E25" i="64"/>
  <c r="AD26" i="64"/>
  <c r="E24" i="70"/>
  <c r="G24" i="70" s="1"/>
  <c r="K24" i="70" s="1"/>
  <c r="AB34" i="64" l="1"/>
  <c r="AB35" i="64" s="1"/>
  <c r="AB36" i="64" s="1"/>
  <c r="AD33" i="64"/>
  <c r="N24" i="70"/>
  <c r="S18" i="70"/>
  <c r="C32" i="6" s="1"/>
  <c r="Y10" i="44"/>
  <c r="G9" i="44"/>
  <c r="G21" i="20" s="1"/>
  <c r="W7" i="70"/>
  <c r="O27" i="70"/>
  <c r="C10" i="44"/>
  <c r="C22" i="20" s="1"/>
  <c r="Q14" i="70"/>
  <c r="Z14" i="70" s="1"/>
  <c r="F21" i="6"/>
  <c r="V7" i="70"/>
  <c r="H27" i="64"/>
  <c r="K27" i="64" s="1"/>
  <c r="H26" i="64"/>
  <c r="K26" i="64" s="1"/>
  <c r="H27" i="6"/>
  <c r="R9" i="70"/>
  <c r="T9" i="70" s="1"/>
  <c r="N8" i="70"/>
  <c r="B22" i="6"/>
  <c r="T8" i="70"/>
  <c r="S10" i="70"/>
  <c r="C24" i="6" s="1"/>
  <c r="V11" i="44"/>
  <c r="X11" i="44" s="1"/>
  <c r="C11" i="44" s="1"/>
  <c r="C23" i="20" s="1"/>
  <c r="E21" i="6"/>
  <c r="AA11" i="70"/>
  <c r="W12" i="44"/>
  <c r="H24" i="6"/>
  <c r="C9" i="69"/>
  <c r="Q20" i="20"/>
  <c r="L11" i="20"/>
  <c r="F5" i="6"/>
  <c r="E26" i="64"/>
  <c r="AD27" i="64"/>
  <c r="B28" i="64"/>
  <c r="E25" i="70"/>
  <c r="G25" i="70" s="1"/>
  <c r="K25" i="70" s="1"/>
  <c r="N25" i="70" s="1"/>
  <c r="AB37" i="64" l="1"/>
  <c r="AB38" i="64" s="1"/>
  <c r="AB39" i="64" s="1"/>
  <c r="AB40" i="64" s="1"/>
  <c r="AB41" i="64" s="1"/>
  <c r="J26" i="64"/>
  <c r="B8" i="69"/>
  <c r="B9" i="69" s="1"/>
  <c r="S19" i="70"/>
  <c r="C33" i="6" s="1"/>
  <c r="Y11" i="44"/>
  <c r="G11" i="44" s="1"/>
  <c r="G10" i="44"/>
  <c r="G22" i="20" s="1"/>
  <c r="W8" i="70"/>
  <c r="V13" i="70"/>
  <c r="X13" i="70" s="1"/>
  <c r="W15" i="44"/>
  <c r="Q15" i="70"/>
  <c r="Q16" i="70" s="1"/>
  <c r="D28" i="64"/>
  <c r="H28" i="64" s="1"/>
  <c r="F22" i="6"/>
  <c r="V8" i="70"/>
  <c r="E27" i="64"/>
  <c r="E22" i="6"/>
  <c r="Z11" i="70"/>
  <c r="H25" i="6"/>
  <c r="S11" i="70"/>
  <c r="C25" i="6" s="1"/>
  <c r="V12" i="44"/>
  <c r="X12" i="44" s="1"/>
  <c r="C12" i="44" s="1"/>
  <c r="C24" i="20" s="1"/>
  <c r="R10" i="70"/>
  <c r="T10" i="70" s="1"/>
  <c r="N9" i="70"/>
  <c r="B23" i="6"/>
  <c r="Q21" i="20"/>
  <c r="L10" i="20"/>
  <c r="F4" i="6"/>
  <c r="AD28" i="64"/>
  <c r="B29" i="64"/>
  <c r="E26" i="70"/>
  <c r="G26" i="70" s="1"/>
  <c r="K26" i="70" s="1"/>
  <c r="N26" i="70" s="1"/>
  <c r="K28" i="64" l="1"/>
  <c r="K29" i="64" s="1"/>
  <c r="K30" i="64" s="1"/>
  <c r="K31" i="64" s="1"/>
  <c r="K32" i="64" s="1"/>
  <c r="K33" i="64" s="1"/>
  <c r="K34" i="64" s="1"/>
  <c r="K35" i="64" s="1"/>
  <c r="K36" i="64" s="1"/>
  <c r="K37" i="64" s="1"/>
  <c r="K38" i="64" s="1"/>
  <c r="K39" i="64" s="1"/>
  <c r="K40" i="64" s="1"/>
  <c r="K41" i="64" s="1"/>
  <c r="V14" i="70"/>
  <c r="X14" i="70" s="1"/>
  <c r="J28" i="64"/>
  <c r="W18" i="70"/>
  <c r="Z15" i="70"/>
  <c r="Z16" i="70" s="1"/>
  <c r="S20" i="70"/>
  <c r="C34" i="6" s="1"/>
  <c r="Y12" i="44"/>
  <c r="G12" i="44" s="1"/>
  <c r="W9" i="70"/>
  <c r="V9" i="70" s="1"/>
  <c r="R14" i="70"/>
  <c r="W15" i="70"/>
  <c r="V13" i="44"/>
  <c r="X13" i="44" s="1"/>
  <c r="V14" i="44"/>
  <c r="W13" i="44"/>
  <c r="W14" i="44"/>
  <c r="W16" i="44"/>
  <c r="AA14" i="70"/>
  <c r="H28" i="6" s="1"/>
  <c r="G23" i="20"/>
  <c r="E8" i="69"/>
  <c r="F25" i="6"/>
  <c r="F24" i="6"/>
  <c r="E23" i="6"/>
  <c r="R11" i="70"/>
  <c r="N10" i="70"/>
  <c r="B24" i="6"/>
  <c r="L9" i="20"/>
  <c r="F3" i="6"/>
  <c r="Q17" i="70"/>
  <c r="D29" i="64"/>
  <c r="H29" i="64" s="1"/>
  <c r="E28" i="64"/>
  <c r="B30" i="64"/>
  <c r="E27" i="70"/>
  <c r="G27" i="70" s="1"/>
  <c r="K27" i="70" s="1"/>
  <c r="N27" i="70" s="1"/>
  <c r="E9" i="69" l="1"/>
  <c r="X14" i="44"/>
  <c r="Z17" i="70"/>
  <c r="W20" i="70"/>
  <c r="W19" i="70"/>
  <c r="S21" i="70"/>
  <c r="C35" i="6" s="1"/>
  <c r="Y13" i="44"/>
  <c r="G13" i="44" s="1"/>
  <c r="T11" i="70"/>
  <c r="N11" i="70"/>
  <c r="W12" i="70" s="1"/>
  <c r="W10" i="70"/>
  <c r="V10" i="70" s="1"/>
  <c r="C13" i="44"/>
  <c r="C25" i="20" s="1"/>
  <c r="W16" i="70"/>
  <c r="V15" i="44"/>
  <c r="W17" i="44"/>
  <c r="AA15" i="70"/>
  <c r="H29" i="6" s="1"/>
  <c r="C14" i="44"/>
  <c r="C26" i="20" s="1"/>
  <c r="G24" i="20"/>
  <c r="E24" i="6"/>
  <c r="B25" i="6"/>
  <c r="L8" i="20"/>
  <c r="F2" i="6"/>
  <c r="Q18" i="70"/>
  <c r="E29" i="64"/>
  <c r="D30" i="64"/>
  <c r="AD30" i="64"/>
  <c r="B31" i="64"/>
  <c r="V16" i="44"/>
  <c r="T12" i="70"/>
  <c r="V9" i="69" l="1"/>
  <c r="C11" i="69" s="1"/>
  <c r="B12" i="69" s="1"/>
  <c r="E13" i="69" s="1"/>
  <c r="D31" i="64"/>
  <c r="E31" i="64" s="1"/>
  <c r="H30" i="64"/>
  <c r="X15" i="44"/>
  <c r="C15" i="44" s="1"/>
  <c r="C27" i="20" s="1"/>
  <c r="Y14" i="44"/>
  <c r="G14" i="44" s="1"/>
  <c r="W21" i="70"/>
  <c r="Z18" i="70"/>
  <c r="S22" i="70"/>
  <c r="C36" i="6" s="1"/>
  <c r="W11" i="70"/>
  <c r="V11" i="70" s="1"/>
  <c r="W17" i="70"/>
  <c r="W18" i="44"/>
  <c r="AA16" i="70"/>
  <c r="H30" i="6" s="1"/>
  <c r="X16" i="44"/>
  <c r="C16" i="44" s="1"/>
  <c r="C28" i="20" s="1"/>
  <c r="G25" i="20"/>
  <c r="L7" i="20"/>
  <c r="Q19" i="70"/>
  <c r="E30" i="64"/>
  <c r="AD31" i="64"/>
  <c r="B32" i="64"/>
  <c r="V17" i="44"/>
  <c r="D32" i="64" l="1"/>
  <c r="R13" i="69"/>
  <c r="R36" i="22" s="1"/>
  <c r="N13" i="69"/>
  <c r="N41" i="22" s="1"/>
  <c r="S13" i="69"/>
  <c r="T13" i="69"/>
  <c r="T2" i="22" s="1"/>
  <c r="O13" i="69"/>
  <c r="O37" i="22" s="1"/>
  <c r="I13" i="69"/>
  <c r="L13" i="69"/>
  <c r="L27" i="22" s="1"/>
  <c r="K13" i="69"/>
  <c r="H13" i="69"/>
  <c r="J13" i="69"/>
  <c r="Q13" i="69"/>
  <c r="Q18" i="22" s="1"/>
  <c r="F13" i="69"/>
  <c r="B13" i="69"/>
  <c r="C13" i="69"/>
  <c r="C17" i="22" s="1"/>
  <c r="M13" i="69"/>
  <c r="M34" i="22" s="1"/>
  <c r="U13" i="69"/>
  <c r="U22" i="22" s="1"/>
  <c r="P13" i="69"/>
  <c r="G13" i="69"/>
  <c r="V13" i="69"/>
  <c r="D13" i="69"/>
  <c r="O41" i="22"/>
  <c r="O19" i="22"/>
  <c r="O8" i="22"/>
  <c r="O40" i="22"/>
  <c r="O23" i="22"/>
  <c r="T3" i="22"/>
  <c r="T12" i="22"/>
  <c r="T5" i="22"/>
  <c r="T20" i="22"/>
  <c r="T22" i="22"/>
  <c r="N4" i="22"/>
  <c r="N2" i="22"/>
  <c r="N18" i="22"/>
  <c r="N16" i="22"/>
  <c r="N19" i="22"/>
  <c r="N30" i="22"/>
  <c r="T9" i="22"/>
  <c r="T14" i="22"/>
  <c r="T19" i="22"/>
  <c r="R19" i="22"/>
  <c r="N29" i="22"/>
  <c r="N22" i="22"/>
  <c r="N34" i="22"/>
  <c r="N32" i="22"/>
  <c r="N20" i="22"/>
  <c r="T18" i="22"/>
  <c r="T23" i="22"/>
  <c r="T4" i="22"/>
  <c r="N23" i="22"/>
  <c r="N21" i="22"/>
  <c r="N13" i="22"/>
  <c r="T17" i="22"/>
  <c r="T8" i="22"/>
  <c r="T13" i="22"/>
  <c r="N36" i="22"/>
  <c r="N14" i="22"/>
  <c r="N37" i="22"/>
  <c r="N5" i="22"/>
  <c r="N33" i="22"/>
  <c r="N8" i="22"/>
  <c r="T21" i="22"/>
  <c r="T10" i="22"/>
  <c r="T6" i="22"/>
  <c r="N3" i="22"/>
  <c r="N17" i="22"/>
  <c r="N31" i="22"/>
  <c r="N26" i="22"/>
  <c r="T7" i="22"/>
  <c r="T16" i="22"/>
  <c r="T25" i="22"/>
  <c r="N6" i="22"/>
  <c r="N24" i="22"/>
  <c r="N12" i="22"/>
  <c r="N39" i="22"/>
  <c r="N25" i="22"/>
  <c r="N28" i="22"/>
  <c r="T11" i="22"/>
  <c r="T15" i="22"/>
  <c r="N10" i="22"/>
  <c r="N35" i="22"/>
  <c r="N11" i="22"/>
  <c r="R24" i="22"/>
  <c r="R13" i="22"/>
  <c r="N38" i="22"/>
  <c r="R22" i="22"/>
  <c r="N7" i="22"/>
  <c r="N9" i="22"/>
  <c r="N40" i="22"/>
  <c r="N27" i="22"/>
  <c r="R40" i="22"/>
  <c r="R9" i="22"/>
  <c r="R8" i="22"/>
  <c r="R29" i="22"/>
  <c r="R6" i="22"/>
  <c r="R7" i="22"/>
  <c r="R16" i="22"/>
  <c r="Q27" i="22"/>
  <c r="R39" i="22"/>
  <c r="R33" i="22"/>
  <c r="R2" i="22"/>
  <c r="R12" i="22"/>
  <c r="Q14" i="22"/>
  <c r="R25" i="22"/>
  <c r="R20" i="22"/>
  <c r="Q35" i="22"/>
  <c r="R38" i="22"/>
  <c r="N15" i="22"/>
  <c r="Q10" i="22"/>
  <c r="R27" i="22"/>
  <c r="R32" i="22"/>
  <c r="Q37" i="22"/>
  <c r="P2" i="22"/>
  <c r="P22" i="22"/>
  <c r="P9" i="22"/>
  <c r="P18" i="22"/>
  <c r="P14" i="22"/>
  <c r="P41" i="22"/>
  <c r="P25" i="22"/>
  <c r="P8" i="22"/>
  <c r="P17" i="22"/>
  <c r="P24" i="22"/>
  <c r="P34" i="22"/>
  <c r="P19" i="22"/>
  <c r="P28" i="22"/>
  <c r="P27" i="22"/>
  <c r="P40" i="22"/>
  <c r="P4" i="22"/>
  <c r="P36" i="22"/>
  <c r="P12" i="22"/>
  <c r="P38" i="22"/>
  <c r="Q2" i="22"/>
  <c r="P16" i="22"/>
  <c r="P29" i="22"/>
  <c r="P21" i="22"/>
  <c r="P5" i="22"/>
  <c r="P6" i="22"/>
  <c r="P3" i="22"/>
  <c r="P37" i="22"/>
  <c r="P23" i="22"/>
  <c r="P26" i="22"/>
  <c r="P31" i="22"/>
  <c r="Q31" i="22"/>
  <c r="P7" i="22"/>
  <c r="P13" i="22"/>
  <c r="P33" i="22"/>
  <c r="P11" i="22"/>
  <c r="Q21" i="22"/>
  <c r="Q32" i="22"/>
  <c r="Y15" i="44"/>
  <c r="Y16" i="44" s="1"/>
  <c r="Q6" i="22"/>
  <c r="Q23" i="22"/>
  <c r="Q22" i="22"/>
  <c r="Q38" i="22"/>
  <c r="Q30" i="22"/>
  <c r="Q41" i="22"/>
  <c r="Q34" i="22"/>
  <c r="Q8" i="22"/>
  <c r="J18" i="22"/>
  <c r="R30" i="22"/>
  <c r="R34" i="22"/>
  <c r="R31" i="22"/>
  <c r="R21" i="22"/>
  <c r="R15" i="22"/>
  <c r="Q40" i="22"/>
  <c r="Q4" i="22"/>
  <c r="Q15" i="22"/>
  <c r="J8" i="22"/>
  <c r="R18" i="22"/>
  <c r="R14" i="22"/>
  <c r="R26" i="22"/>
  <c r="R10" i="22"/>
  <c r="Q20" i="22"/>
  <c r="Q17" i="22"/>
  <c r="Q39" i="22"/>
  <c r="Q16" i="22"/>
  <c r="R11" i="22"/>
  <c r="R3" i="22"/>
  <c r="R41" i="22"/>
  <c r="R28" i="22"/>
  <c r="R23" i="22"/>
  <c r="Q7" i="22"/>
  <c r="Q19" i="22"/>
  <c r="R4" i="22"/>
  <c r="R17" i="22"/>
  <c r="R37" i="22"/>
  <c r="R5" i="22"/>
  <c r="R35" i="22"/>
  <c r="Q28" i="22"/>
  <c r="Q3" i="22"/>
  <c r="Q13" i="22"/>
  <c r="Q5" i="22"/>
  <c r="Q33" i="22"/>
  <c r="Q29" i="22"/>
  <c r="J6" i="22"/>
  <c r="Q24" i="22"/>
  <c r="Q36" i="22"/>
  <c r="Q9" i="22"/>
  <c r="J11" i="22"/>
  <c r="Q11" i="22"/>
  <c r="Q12" i="22"/>
  <c r="J14" i="22"/>
  <c r="J4" i="22"/>
  <c r="J24" i="22"/>
  <c r="J5" i="22"/>
  <c r="Q25" i="22"/>
  <c r="J17" i="22"/>
  <c r="Q26" i="22"/>
  <c r="J7" i="22"/>
  <c r="J20" i="22"/>
  <c r="J10" i="22"/>
  <c r="J21" i="22"/>
  <c r="J22" i="22"/>
  <c r="J9" i="22"/>
  <c r="J13" i="22"/>
  <c r="J19" i="22"/>
  <c r="J23" i="22"/>
  <c r="J12" i="22"/>
  <c r="J2" i="22"/>
  <c r="Z19" i="70"/>
  <c r="W22" i="70"/>
  <c r="S23" i="70"/>
  <c r="C37" i="6" s="1"/>
  <c r="X17" i="44"/>
  <c r="C17" i="44" s="1"/>
  <c r="W19" i="44"/>
  <c r="AA17" i="70"/>
  <c r="H31" i="6" s="1"/>
  <c r="G26" i="20"/>
  <c r="L6" i="20"/>
  <c r="Q20" i="70"/>
  <c r="B33" i="64"/>
  <c r="V18" i="44"/>
  <c r="E32" i="64"/>
  <c r="D33" i="64"/>
  <c r="O17" i="22" l="1"/>
  <c r="O21" i="22"/>
  <c r="O15" i="22"/>
  <c r="O30" i="22"/>
  <c r="O20" i="22"/>
  <c r="O24" i="22"/>
  <c r="O39" i="22"/>
  <c r="O10" i="22"/>
  <c r="O33" i="22"/>
  <c r="T24" i="22"/>
  <c r="O25" i="22"/>
  <c r="O35" i="22"/>
  <c r="O16" i="22"/>
  <c r="O28" i="22"/>
  <c r="O14" i="22"/>
  <c r="O38" i="22"/>
  <c r="O31" i="22"/>
  <c r="O11" i="22"/>
  <c r="O18" i="22"/>
  <c r="O27" i="22"/>
  <c r="O9" i="22"/>
  <c r="O3" i="22"/>
  <c r="O13" i="22"/>
  <c r="O26" i="22"/>
  <c r="O4" i="22"/>
  <c r="O6" i="22"/>
  <c r="O7" i="22"/>
  <c r="O36" i="22"/>
  <c r="O29" i="22"/>
  <c r="O34" i="22"/>
  <c r="O32" i="22"/>
  <c r="O12" i="22"/>
  <c r="O2" i="22"/>
  <c r="O5" i="22"/>
  <c r="C15" i="22"/>
  <c r="C23" i="22"/>
  <c r="M21" i="22"/>
  <c r="M6" i="22"/>
  <c r="M8" i="22"/>
  <c r="C21" i="22"/>
  <c r="C24" i="22"/>
  <c r="C13" i="22"/>
  <c r="C16" i="22"/>
  <c r="C22" i="22"/>
  <c r="C14" i="22"/>
  <c r="C20" i="22"/>
  <c r="C27" i="22"/>
  <c r="O22" i="22"/>
  <c r="C12" i="22"/>
  <c r="C26" i="22"/>
  <c r="C19" i="22"/>
  <c r="C18" i="22"/>
  <c r="C28" i="22"/>
  <c r="M28" i="22"/>
  <c r="L41" i="22"/>
  <c r="L28" i="22"/>
  <c r="M22" i="22"/>
  <c r="M24" i="22"/>
  <c r="M29" i="22"/>
  <c r="L23" i="22"/>
  <c r="M2" i="22"/>
  <c r="M12" i="22"/>
  <c r="M26" i="22"/>
  <c r="L19" i="22"/>
  <c r="L17" i="22"/>
  <c r="M13" i="22"/>
  <c r="L34" i="22"/>
  <c r="U7" i="22"/>
  <c r="M41" i="22"/>
  <c r="L8" i="22"/>
  <c r="L30" i="22"/>
  <c r="L37" i="22"/>
  <c r="L10" i="22"/>
  <c r="L29" i="22"/>
  <c r="M19" i="22"/>
  <c r="M9" i="22"/>
  <c r="L40" i="22"/>
  <c r="L21" i="22"/>
  <c r="L11" i="22"/>
  <c r="U15" i="22"/>
  <c r="U36" i="22"/>
  <c r="U38" i="22"/>
  <c r="U4" i="22"/>
  <c r="M7" i="22"/>
  <c r="M16" i="22"/>
  <c r="M31" i="22"/>
  <c r="M33" i="22"/>
  <c r="L24" i="22"/>
  <c r="U17" i="22"/>
  <c r="U41" i="22"/>
  <c r="U14" i="22"/>
  <c r="L16" i="22"/>
  <c r="U5" i="22"/>
  <c r="U37" i="22"/>
  <c r="U40" i="22"/>
  <c r="U13" i="22"/>
  <c r="U11" i="22"/>
  <c r="U39" i="22"/>
  <c r="M30" i="22"/>
  <c r="M15" i="22"/>
  <c r="M5" i="22"/>
  <c r="M3" i="22"/>
  <c r="M20" i="22"/>
  <c r="M32" i="22"/>
  <c r="M17" i="22"/>
  <c r="L15" i="22"/>
  <c r="L31" i="22"/>
  <c r="L18" i="22"/>
  <c r="L20" i="22"/>
  <c r="U19" i="22"/>
  <c r="U2" i="22"/>
  <c r="U21" i="22"/>
  <c r="L38" i="22"/>
  <c r="L35" i="22"/>
  <c r="U23" i="22"/>
  <c r="U34" i="22"/>
  <c r="M35" i="22"/>
  <c r="M37" i="22"/>
  <c r="M11" i="22"/>
  <c r="M23" i="22"/>
  <c r="AB23" i="22" s="1"/>
  <c r="M27" i="22"/>
  <c r="AB27" i="22" s="1"/>
  <c r="L13" i="22"/>
  <c r="L36" i="22"/>
  <c r="L7" i="22"/>
  <c r="L26" i="22"/>
  <c r="L9" i="22"/>
  <c r="U10" i="22"/>
  <c r="U18" i="22"/>
  <c r="U9" i="22"/>
  <c r="U8" i="22"/>
  <c r="M4" i="22"/>
  <c r="L22" i="22"/>
  <c r="L6" i="22"/>
  <c r="M18" i="22"/>
  <c r="M40" i="22"/>
  <c r="M10" i="22"/>
  <c r="M36" i="22"/>
  <c r="M14" i="22"/>
  <c r="M38" i="22"/>
  <c r="L33" i="22"/>
  <c r="L12" i="22"/>
  <c r="L32" i="22"/>
  <c r="L25" i="22"/>
  <c r="U6" i="22"/>
  <c r="U3" i="22"/>
  <c r="U12" i="22"/>
  <c r="M39" i="22"/>
  <c r="J15" i="22"/>
  <c r="J3" i="22"/>
  <c r="J16" i="22"/>
  <c r="L14" i="22"/>
  <c r="L39" i="22"/>
  <c r="U16" i="22"/>
  <c r="U35" i="22"/>
  <c r="U20" i="22"/>
  <c r="P15" i="22"/>
  <c r="P10" i="22"/>
  <c r="P39" i="22"/>
  <c r="P30" i="22"/>
  <c r="P32" i="22"/>
  <c r="P20" i="22"/>
  <c r="P35" i="22"/>
  <c r="C29" i="20"/>
  <c r="C29" i="22" s="1"/>
  <c r="G15" i="44"/>
  <c r="G27" i="20" s="1"/>
  <c r="W23" i="70"/>
  <c r="Z20" i="70"/>
  <c r="S24" i="70"/>
  <c r="C38" i="6" s="1"/>
  <c r="X18" i="44"/>
  <c r="C18" i="44" s="1"/>
  <c r="C30" i="20" s="1"/>
  <c r="C30" i="22" s="1"/>
  <c r="W20" i="44"/>
  <c r="AA18" i="70"/>
  <c r="H32" i="6" s="1"/>
  <c r="Y17" i="44"/>
  <c r="G16" i="44"/>
  <c r="L5" i="20"/>
  <c r="L5" i="22" s="1"/>
  <c r="Q21" i="70"/>
  <c r="D34" i="64"/>
  <c r="B34" i="64"/>
  <c r="V19" i="44"/>
  <c r="E33" i="64"/>
  <c r="AB32" i="22" l="1"/>
  <c r="AB8" i="22"/>
  <c r="AB26" i="22"/>
  <c r="AB21" i="22"/>
  <c r="AB6" i="22"/>
  <c r="AB12" i="22"/>
  <c r="AB11" i="22"/>
  <c r="AB10" i="22"/>
  <c r="AB24" i="22"/>
  <c r="AB22" i="22"/>
  <c r="AB15" i="22"/>
  <c r="AB9" i="22"/>
  <c r="AB13" i="22"/>
  <c r="AB14" i="22"/>
  <c r="AB33" i="22"/>
  <c r="AB28" i="22"/>
  <c r="AB31" i="22"/>
  <c r="AB16" i="22"/>
  <c r="AB20" i="22"/>
  <c r="AB7" i="22"/>
  <c r="AB17" i="22"/>
  <c r="AB30" i="22"/>
  <c r="AB18" i="22"/>
  <c r="AB19" i="22"/>
  <c r="AB29" i="22"/>
  <c r="Z21" i="70"/>
  <c r="W24" i="70"/>
  <c r="S25" i="70"/>
  <c r="C39" i="6" s="1"/>
  <c r="X19" i="44"/>
  <c r="C19" i="44" s="1"/>
  <c r="C31" i="20" s="1"/>
  <c r="C31" i="22" s="1"/>
  <c r="Y18" i="44"/>
  <c r="G17" i="44"/>
  <c r="W21" i="44"/>
  <c r="AA19" i="70"/>
  <c r="H33" i="6" s="1"/>
  <c r="G28" i="20"/>
  <c r="AB5" i="22"/>
  <c r="L4" i="20"/>
  <c r="L4" i="22" s="1"/>
  <c r="Q22" i="70"/>
  <c r="AD34" i="64"/>
  <c r="D35" i="64"/>
  <c r="B35" i="64"/>
  <c r="AB34" i="22"/>
  <c r="V20" i="44"/>
  <c r="E34" i="64"/>
  <c r="Z22" i="70" l="1"/>
  <c r="W25" i="70"/>
  <c r="S26" i="70"/>
  <c r="C40" i="6" s="1"/>
  <c r="X20" i="44"/>
  <c r="C20" i="44" s="1"/>
  <c r="C32" i="20" s="1"/>
  <c r="C32" i="22" s="1"/>
  <c r="AA21" i="70"/>
  <c r="W22" i="44"/>
  <c r="AA20" i="70"/>
  <c r="H34" i="6" s="1"/>
  <c r="Y19" i="44"/>
  <c r="G18" i="44"/>
  <c r="G29" i="20"/>
  <c r="L3" i="20"/>
  <c r="L3" i="22" s="1"/>
  <c r="AB4" i="22"/>
  <c r="Q23" i="70"/>
  <c r="D36" i="64"/>
  <c r="AD35" i="64"/>
  <c r="B36" i="64"/>
  <c r="AB35" i="22"/>
  <c r="V21" i="44"/>
  <c r="E35" i="64"/>
  <c r="Z23" i="70" l="1"/>
  <c r="W26" i="70"/>
  <c r="X21" i="44"/>
  <c r="C21" i="44" s="1"/>
  <c r="C33" i="20" s="1"/>
  <c r="C33" i="22" s="1"/>
  <c r="S27" i="70"/>
  <c r="C41" i="6" s="1"/>
  <c r="Y20" i="44"/>
  <c r="G19" i="44"/>
  <c r="W23" i="44"/>
  <c r="H35" i="6"/>
  <c r="G30" i="20"/>
  <c r="L2" i="20"/>
  <c r="L2" i="22" s="1"/>
  <c r="AB3" i="22"/>
  <c r="Q24" i="70"/>
  <c r="D37" i="64"/>
  <c r="H37" i="64" s="1"/>
  <c r="AD36" i="64"/>
  <c r="B37" i="64"/>
  <c r="AB36" i="22"/>
  <c r="V22" i="44"/>
  <c r="E36" i="64"/>
  <c r="Z24" i="70" l="1"/>
  <c r="X22" i="44"/>
  <c r="C22" i="44" s="1"/>
  <c r="C34" i="20" s="1"/>
  <c r="C34" i="22" s="1"/>
  <c r="W24" i="44"/>
  <c r="AA22" i="70"/>
  <c r="H36" i="6" s="1"/>
  <c r="Y21" i="44"/>
  <c r="G20" i="44"/>
  <c r="G31" i="20"/>
  <c r="AB2" i="22"/>
  <c r="Q25" i="70"/>
  <c r="Z25" i="70" s="1"/>
  <c r="AD37" i="64"/>
  <c r="B38" i="64"/>
  <c r="AB37" i="22"/>
  <c r="V23" i="44"/>
  <c r="E37" i="64"/>
  <c r="D38" i="64"/>
  <c r="X23" i="44" l="1"/>
  <c r="C23" i="44" s="1"/>
  <c r="C35" i="20" s="1"/>
  <c r="C35" i="22" s="1"/>
  <c r="W27" i="70"/>
  <c r="Y22" i="44"/>
  <c r="G21" i="44"/>
  <c r="W25" i="44"/>
  <c r="AA23" i="70"/>
  <c r="H37" i="6" s="1"/>
  <c r="G32" i="20"/>
  <c r="Q26" i="70"/>
  <c r="Z26" i="70" s="1"/>
  <c r="AD38" i="64"/>
  <c r="B39" i="64"/>
  <c r="AB38" i="22"/>
  <c r="V24" i="44"/>
  <c r="X24" i="44" s="1"/>
  <c r="E38" i="64"/>
  <c r="Y23" i="44" l="1"/>
  <c r="G22" i="44"/>
  <c r="W26" i="44"/>
  <c r="AA24" i="70"/>
  <c r="H38" i="6" s="1"/>
  <c r="C24" i="44"/>
  <c r="C36" i="20" s="1"/>
  <c r="C36" i="22" s="1"/>
  <c r="G33" i="20"/>
  <c r="Q27" i="70"/>
  <c r="Z27" i="70" s="1"/>
  <c r="AD39" i="64"/>
  <c r="D39" i="64"/>
  <c r="D40" i="64" s="1"/>
  <c r="B40" i="64"/>
  <c r="AB39" i="22"/>
  <c r="V25" i="44"/>
  <c r="X25" i="44" s="1"/>
  <c r="W27" i="44" l="1"/>
  <c r="AA25" i="70"/>
  <c r="H39" i="6" s="1"/>
  <c r="Y24" i="44"/>
  <c r="G23" i="44"/>
  <c r="C25" i="44"/>
  <c r="C37" i="20" s="1"/>
  <c r="C37" i="22" s="1"/>
  <c r="G34" i="20"/>
  <c r="E39" i="64"/>
  <c r="D41" i="64"/>
  <c r="AD40" i="64"/>
  <c r="B41" i="64"/>
  <c r="AB40" i="22"/>
  <c r="V26" i="44"/>
  <c r="X26" i="44" s="1"/>
  <c r="E40" i="64"/>
  <c r="W28" i="44" l="1"/>
  <c r="AA26" i="70"/>
  <c r="H40" i="6" s="1"/>
  <c r="G24" i="44"/>
  <c r="Y25" i="44"/>
  <c r="C26" i="44"/>
  <c r="C38" i="20" s="1"/>
  <c r="C38" i="22" s="1"/>
  <c r="G35" i="20"/>
  <c r="AD41" i="64"/>
  <c r="AB41" i="22"/>
  <c r="V27" i="44"/>
  <c r="X27" i="44" s="1"/>
  <c r="E41" i="64"/>
  <c r="G25" i="44" l="1"/>
  <c r="Y26" i="44"/>
  <c r="W29" i="44"/>
  <c r="AA27" i="70"/>
  <c r="H41" i="6" s="1"/>
  <c r="C27" i="44"/>
  <c r="C39" i="20" s="1"/>
  <c r="C39" i="22" s="1"/>
  <c r="G36" i="20"/>
  <c r="V28" i="44"/>
  <c r="X28" i="44" s="1"/>
  <c r="G26" i="44" l="1"/>
  <c r="Y27" i="44"/>
  <c r="C28" i="44"/>
  <c r="C40" i="20" s="1"/>
  <c r="C40" i="22" s="1"/>
  <c r="G37" i="20"/>
  <c r="V29" i="44"/>
  <c r="X29" i="44" s="1"/>
  <c r="G27" i="44" l="1"/>
  <c r="Y28" i="44"/>
  <c r="C29" i="44"/>
  <c r="C41" i="20" s="1"/>
  <c r="C41" i="22" s="1"/>
  <c r="G38" i="20"/>
  <c r="G28" i="44" l="1"/>
  <c r="Y29" i="44"/>
  <c r="G39" i="20"/>
  <c r="G29" i="44" l="1"/>
  <c r="G40" i="20"/>
  <c r="G41" i="20" l="1"/>
  <c r="E25" i="6" l="1"/>
  <c r="J25" i="22" l="1"/>
  <c r="E26" i="6"/>
  <c r="J26" i="22" l="1"/>
  <c r="F23" i="6" l="1"/>
  <c r="D15" i="17" l="1"/>
  <c r="D14" i="17"/>
  <c r="D8" i="17"/>
  <c r="D16" i="17"/>
  <c r="D6" i="17"/>
  <c r="D9" i="17"/>
  <c r="D11" i="17"/>
  <c r="D10" i="17"/>
  <c r="D13" i="17"/>
  <c r="D12" i="17"/>
  <c r="D26" i="17"/>
  <c r="D7" i="17"/>
  <c r="D4" i="17"/>
  <c r="D3" i="17"/>
  <c r="D2" i="17"/>
  <c r="D5" i="17"/>
  <c r="D17" i="17"/>
  <c r="D25" i="17"/>
  <c r="D24" i="17"/>
  <c r="D18" i="17" l="1"/>
  <c r="D19" i="17" l="1"/>
  <c r="D21" i="17" l="1"/>
  <c r="D20" i="17"/>
  <c r="D22" i="17" l="1"/>
  <c r="D23" i="17" l="1"/>
  <c r="T33" i="22" l="1"/>
  <c r="T32" i="22"/>
  <c r="T34" i="22" l="1"/>
  <c r="T26" i="22"/>
  <c r="T27" i="22"/>
  <c r="T28" i="22" l="1"/>
  <c r="T35" i="22"/>
  <c r="T29" i="22" l="1"/>
  <c r="T36" i="22"/>
  <c r="T37" i="22" l="1"/>
  <c r="T30" i="22"/>
  <c r="T31" i="22" l="1"/>
  <c r="T38" i="22"/>
  <c r="T39" i="22" l="1"/>
  <c r="T40" i="22" l="1"/>
  <c r="T41" i="22" l="1"/>
  <c r="J22" i="64" l="1"/>
  <c r="S22" i="22" l="1"/>
  <c r="J21" i="64"/>
  <c r="E22" i="22"/>
  <c r="B22" i="22"/>
  <c r="E21" i="22" l="1"/>
  <c r="B23" i="22"/>
  <c r="S21" i="22"/>
  <c r="B21" i="22"/>
  <c r="S23" i="22"/>
  <c r="E23" i="22"/>
  <c r="AA22" i="22"/>
  <c r="B22" i="17"/>
  <c r="J24" i="64"/>
  <c r="J20" i="64"/>
  <c r="AA21" i="22" l="1"/>
  <c r="B21" i="17"/>
  <c r="B23" i="17"/>
  <c r="AA23" i="22"/>
  <c r="C25" i="22"/>
  <c r="J19" i="64"/>
  <c r="E24" i="22"/>
  <c r="S24" i="22"/>
  <c r="B24" i="22"/>
  <c r="S20" i="22"/>
  <c r="B20" i="22"/>
  <c r="E20" i="22"/>
  <c r="AA24" i="22" l="1"/>
  <c r="AA20" i="22"/>
  <c r="J25" i="64"/>
  <c r="S25" i="22" s="1"/>
  <c r="B24" i="17"/>
  <c r="J18" i="64"/>
  <c r="E25" i="22"/>
  <c r="B20" i="17"/>
  <c r="E19" i="22"/>
  <c r="S19" i="22"/>
  <c r="B19" i="22"/>
  <c r="B25" i="22" l="1"/>
  <c r="AA25" i="22" s="1"/>
  <c r="AA19" i="22"/>
  <c r="B19" i="17"/>
  <c r="E18" i="22"/>
  <c r="S18" i="22"/>
  <c r="B18" i="22"/>
  <c r="J17" i="64"/>
  <c r="B25" i="17" l="1"/>
  <c r="AA18" i="22"/>
  <c r="S17" i="22"/>
  <c r="E17" i="22"/>
  <c r="B17" i="22"/>
  <c r="B18" i="17"/>
  <c r="J16" i="64"/>
  <c r="J27" i="64"/>
  <c r="E26" i="22"/>
  <c r="S26" i="22"/>
  <c r="B26" i="22"/>
  <c r="S27" i="22" l="1"/>
  <c r="AA17" i="22"/>
  <c r="B17" i="17"/>
  <c r="AA26" i="22"/>
  <c r="B26" i="17"/>
  <c r="J15" i="64"/>
  <c r="S16" i="22"/>
  <c r="E16" i="22"/>
  <c r="B16" i="22"/>
  <c r="J14" i="64" l="1"/>
  <c r="AA16" i="22"/>
  <c r="B16" i="17"/>
  <c r="S28" i="22"/>
  <c r="E15" i="22"/>
  <c r="S15" i="22"/>
  <c r="B15" i="22"/>
  <c r="J29" i="64"/>
  <c r="J30" i="64" l="1"/>
  <c r="S29" i="22"/>
  <c r="AA15" i="22"/>
  <c r="B15" i="17"/>
  <c r="H31" i="64"/>
  <c r="S14" i="22"/>
  <c r="E14" i="22"/>
  <c r="B14" i="22"/>
  <c r="J13" i="64"/>
  <c r="M31" i="64" l="1"/>
  <c r="AA14" i="22"/>
  <c r="B14" i="17"/>
  <c r="S30" i="22"/>
  <c r="J31" i="64"/>
  <c r="E13" i="22"/>
  <c r="S13" i="22"/>
  <c r="B13" i="22"/>
  <c r="J12" i="64"/>
  <c r="H32" i="64"/>
  <c r="M32" i="64" s="1"/>
  <c r="J32" i="64" l="1"/>
  <c r="S31" i="22"/>
  <c r="H33" i="64"/>
  <c r="M33" i="64" s="1"/>
  <c r="H11" i="64"/>
  <c r="AA13" i="22"/>
  <c r="B13" i="17"/>
  <c r="E12" i="22"/>
  <c r="S12" i="22"/>
  <c r="B12" i="22"/>
  <c r="J11" i="64" l="1"/>
  <c r="S11" i="22" s="1"/>
  <c r="K11" i="64"/>
  <c r="C11" i="22" s="1"/>
  <c r="AA12" i="22"/>
  <c r="B12" i="17"/>
  <c r="H34" i="64"/>
  <c r="M34" i="64" s="1"/>
  <c r="H10" i="64"/>
  <c r="B11" i="22"/>
  <c r="J33" i="64"/>
  <c r="S32" i="22"/>
  <c r="E11" i="22" l="1"/>
  <c r="AA11" i="22" s="1"/>
  <c r="J10" i="64"/>
  <c r="B10" i="22" s="1"/>
  <c r="K10" i="64"/>
  <c r="C10" i="22" s="1"/>
  <c r="J34" i="64"/>
  <c r="S33" i="22"/>
  <c r="H9" i="64"/>
  <c r="H35" i="64"/>
  <c r="M35" i="64" s="1"/>
  <c r="B11" i="17" l="1"/>
  <c r="S10" i="22"/>
  <c r="E10" i="22"/>
  <c r="B10" i="17" s="1"/>
  <c r="J9" i="64"/>
  <c r="S9" i="22" s="1"/>
  <c r="K9" i="64"/>
  <c r="C9" i="22" s="1"/>
  <c r="H36" i="64"/>
  <c r="M36" i="64" s="1"/>
  <c r="H8" i="64"/>
  <c r="S34" i="22"/>
  <c r="J35" i="64"/>
  <c r="AA10" i="22" l="1"/>
  <c r="B9" i="22"/>
  <c r="E9" i="22"/>
  <c r="J8" i="64"/>
  <c r="E8" i="22" s="1"/>
  <c r="K8" i="64"/>
  <c r="C8" i="22" s="1"/>
  <c r="B9" i="17"/>
  <c r="S35" i="22"/>
  <c r="M37" i="64"/>
  <c r="H7" i="64"/>
  <c r="J36" i="64"/>
  <c r="S8" i="22" l="1"/>
  <c r="AA9" i="22"/>
  <c r="B8" i="22"/>
  <c r="J7" i="64"/>
  <c r="S7" i="22" s="1"/>
  <c r="K7" i="64"/>
  <c r="C7" i="22" s="1"/>
  <c r="H6" i="64"/>
  <c r="J37" i="64"/>
  <c r="B8" i="17"/>
  <c r="S36" i="22"/>
  <c r="H38" i="64"/>
  <c r="M38" i="64" s="1"/>
  <c r="AA8" i="22" l="1"/>
  <c r="E7" i="22"/>
  <c r="B7" i="22"/>
  <c r="J6" i="64"/>
  <c r="S6" i="22" s="1"/>
  <c r="K6" i="64"/>
  <c r="C6" i="22" s="1"/>
  <c r="H39" i="64"/>
  <c r="M39" i="64" s="1"/>
  <c r="B7" i="17"/>
  <c r="H5" i="64"/>
  <c r="J38" i="64"/>
  <c r="S37" i="22"/>
  <c r="AA7" i="22" l="1"/>
  <c r="B6" i="22"/>
  <c r="E6" i="22"/>
  <c r="B6" i="17" s="1"/>
  <c r="J5" i="64"/>
  <c r="E5" i="22" s="1"/>
  <c r="K5" i="64"/>
  <c r="C5" i="22" s="1"/>
  <c r="S38" i="22"/>
  <c r="J39" i="64"/>
  <c r="H4" i="64"/>
  <c r="H40" i="64"/>
  <c r="M40" i="64" s="1"/>
  <c r="B5" i="22" l="1"/>
  <c r="AA6" i="22"/>
  <c r="S5" i="22"/>
  <c r="J4" i="64"/>
  <c r="S4" i="22" s="1"/>
  <c r="K4" i="64"/>
  <c r="C4" i="22" s="1"/>
  <c r="J40" i="64"/>
  <c r="B5" i="17"/>
  <c r="H41" i="64"/>
  <c r="H3" i="64"/>
  <c r="S39" i="22"/>
  <c r="AA5" i="22" l="1"/>
  <c r="M41" i="64"/>
  <c r="J3" i="64"/>
  <c r="K3" i="64"/>
  <c r="C3" i="22" s="1"/>
  <c r="E4" i="22"/>
  <c r="B4" i="22"/>
  <c r="B4" i="17" s="1"/>
  <c r="J41" i="64"/>
  <c r="H2" i="64"/>
  <c r="S40" i="22"/>
  <c r="E3" i="22"/>
  <c r="S3" i="22"/>
  <c r="B3" i="22"/>
  <c r="J2" i="64" l="1"/>
  <c r="B2" i="22" s="1"/>
  <c r="K2" i="64"/>
  <c r="C2" i="22" s="1"/>
  <c r="AA4" i="22"/>
  <c r="E2" i="22"/>
  <c r="S2" i="22"/>
  <c r="S41" i="22"/>
  <c r="AA3" i="22"/>
  <c r="B3" i="17"/>
  <c r="AA2" i="22" l="1"/>
  <c r="B2" i="17"/>
  <c r="I22" i="64" l="1"/>
  <c r="L22" i="64" s="1"/>
  <c r="G21" i="64"/>
  <c r="I21" i="64" s="1"/>
  <c r="G23" i="64"/>
  <c r="I23" i="64" s="1"/>
  <c r="L21" i="64" l="1"/>
  <c r="F21" i="22" s="1"/>
  <c r="L23" i="64"/>
  <c r="I23" i="22" s="1"/>
  <c r="G20" i="64"/>
  <c r="I20" i="64" s="1"/>
  <c r="L20" i="64" s="1"/>
  <c r="F20" i="22" s="1"/>
  <c r="G24" i="64"/>
  <c r="I22" i="22"/>
  <c r="G22" i="22"/>
  <c r="F22" i="22"/>
  <c r="G21" i="22" l="1"/>
  <c r="G19" i="64"/>
  <c r="I19" i="64" s="1"/>
  <c r="L19" i="64" s="1"/>
  <c r="I21" i="22"/>
  <c r="F23" i="22"/>
  <c r="G23" i="22"/>
  <c r="I20" i="22"/>
  <c r="G20" i="22"/>
  <c r="Y22" i="22"/>
  <c r="I24" i="64"/>
  <c r="L24" i="64" s="1"/>
  <c r="G25" i="64"/>
  <c r="C22" i="17"/>
  <c r="G18" i="64" l="1"/>
  <c r="I18" i="64" s="1"/>
  <c r="L18" i="64" s="1"/>
  <c r="Y21" i="22"/>
  <c r="C21" i="17"/>
  <c r="C23" i="17"/>
  <c r="Y23" i="22"/>
  <c r="Y20" i="22"/>
  <c r="C20" i="17"/>
  <c r="I25" i="64"/>
  <c r="L25" i="64" s="1"/>
  <c r="G26" i="64"/>
  <c r="I19" i="22"/>
  <c r="F19" i="22"/>
  <c r="G19" i="22"/>
  <c r="I24" i="22"/>
  <c r="G24" i="22"/>
  <c r="F24" i="22"/>
  <c r="G17" i="64" l="1"/>
  <c r="G16" i="64" s="1"/>
  <c r="Y19" i="22"/>
  <c r="Y24" i="22"/>
  <c r="I17" i="64"/>
  <c r="L17" i="64" s="1"/>
  <c r="C24" i="17"/>
  <c r="I18" i="22"/>
  <c r="F18" i="22"/>
  <c r="G18" i="22"/>
  <c r="I26" i="64"/>
  <c r="L26" i="64" s="1"/>
  <c r="G27" i="64"/>
  <c r="I25" i="22"/>
  <c r="G25" i="22"/>
  <c r="F25" i="22"/>
  <c r="C19" i="17"/>
  <c r="Y18" i="22" l="1"/>
  <c r="Y25" i="22"/>
  <c r="C25" i="17"/>
  <c r="I26" i="22"/>
  <c r="G26" i="22"/>
  <c r="F26" i="22"/>
  <c r="C18" i="17"/>
  <c r="I16" i="64"/>
  <c r="L16" i="64" s="1"/>
  <c r="G15" i="64"/>
  <c r="I27" i="64"/>
  <c r="L27" i="64" s="1"/>
  <c r="G28" i="64"/>
  <c r="G17" i="22"/>
  <c r="I17" i="22"/>
  <c r="F17" i="22"/>
  <c r="Y17" i="22" l="1"/>
  <c r="Y26" i="22"/>
  <c r="I27" i="22"/>
  <c r="G27" i="22"/>
  <c r="F27" i="22"/>
  <c r="I16" i="22"/>
  <c r="G16" i="22"/>
  <c r="F16" i="22"/>
  <c r="C17" i="17"/>
  <c r="G29" i="64"/>
  <c r="I28" i="64"/>
  <c r="L28" i="64" s="1"/>
  <c r="I15" i="64"/>
  <c r="L15" i="64" s="1"/>
  <c r="G14" i="64"/>
  <c r="C26" i="17"/>
  <c r="Y16" i="22" l="1"/>
  <c r="Y27" i="22"/>
  <c r="C27" i="17"/>
  <c r="C16" i="17"/>
  <c r="I15" i="22"/>
  <c r="G15" i="22"/>
  <c r="F15" i="22"/>
  <c r="I28" i="22"/>
  <c r="G28" i="22"/>
  <c r="F28" i="22"/>
  <c r="G30" i="64"/>
  <c r="I29" i="64"/>
  <c r="L29" i="64" s="1"/>
  <c r="I14" i="64"/>
  <c r="L14" i="64" s="1"/>
  <c r="G13" i="64"/>
  <c r="Y15" i="22" l="1"/>
  <c r="Y28" i="22"/>
  <c r="I30" i="64"/>
  <c r="L30" i="64" s="1"/>
  <c r="G31" i="64"/>
  <c r="C15" i="17"/>
  <c r="C28" i="17"/>
  <c r="I29" i="22"/>
  <c r="F29" i="22"/>
  <c r="G29" i="22"/>
  <c r="I13" i="64"/>
  <c r="L13" i="64" s="1"/>
  <c r="G12" i="64"/>
  <c r="I14" i="22"/>
  <c r="G14" i="22"/>
  <c r="F14" i="22"/>
  <c r="Y29" i="22" l="1"/>
  <c r="Y14" i="22"/>
  <c r="I12" i="64"/>
  <c r="L12" i="64" s="1"/>
  <c r="G11" i="64"/>
  <c r="G13" i="22"/>
  <c r="I13" i="22"/>
  <c r="F13" i="22"/>
  <c r="I31" i="64"/>
  <c r="L31" i="64" s="1"/>
  <c r="G32" i="64"/>
  <c r="C14" i="17"/>
  <c r="G30" i="22"/>
  <c r="I30" i="22"/>
  <c r="F30" i="22"/>
  <c r="C29" i="17"/>
  <c r="Y13" i="22" l="1"/>
  <c r="Y30" i="22"/>
  <c r="I32" i="64"/>
  <c r="L32" i="64" s="1"/>
  <c r="G33" i="64"/>
  <c r="I11" i="64"/>
  <c r="L11" i="64" s="1"/>
  <c r="G10" i="64"/>
  <c r="C30" i="17"/>
  <c r="C13" i="17"/>
  <c r="I31" i="22"/>
  <c r="G31" i="22"/>
  <c r="F31" i="22"/>
  <c r="I12" i="22"/>
  <c r="G12" i="22"/>
  <c r="F12" i="22"/>
  <c r="Y31" i="22" l="1"/>
  <c r="Y12" i="22"/>
  <c r="I33" i="64"/>
  <c r="L33" i="64" s="1"/>
  <c r="G34" i="64"/>
  <c r="C31" i="17"/>
  <c r="I10" i="64"/>
  <c r="L10" i="64" s="1"/>
  <c r="G9" i="64"/>
  <c r="I32" i="22"/>
  <c r="F32" i="22"/>
  <c r="G32" i="22"/>
  <c r="C12" i="17"/>
  <c r="I11" i="22"/>
  <c r="G11" i="22"/>
  <c r="F11" i="22"/>
  <c r="Y32" i="22" l="1"/>
  <c r="Y11" i="22"/>
  <c r="I34" i="64"/>
  <c r="L34" i="64" s="1"/>
  <c r="G35" i="64"/>
  <c r="C11" i="17"/>
  <c r="I33" i="22"/>
  <c r="G33" i="22"/>
  <c r="F33" i="22"/>
  <c r="C32" i="17"/>
  <c r="I9" i="64"/>
  <c r="L9" i="64" s="1"/>
  <c r="G8" i="64"/>
  <c r="G10" i="22"/>
  <c r="I10" i="22"/>
  <c r="F10" i="22"/>
  <c r="Y33" i="22" l="1"/>
  <c r="Y10" i="22"/>
  <c r="C33" i="17"/>
  <c r="I35" i="64"/>
  <c r="L35" i="64" s="1"/>
  <c r="G36" i="64"/>
  <c r="G7" i="64"/>
  <c r="I8" i="64"/>
  <c r="L8" i="64" s="1"/>
  <c r="G9" i="22"/>
  <c r="F9" i="22"/>
  <c r="I9" i="22"/>
  <c r="C10" i="17"/>
  <c r="G34" i="22"/>
  <c r="I34" i="22"/>
  <c r="F34" i="22"/>
  <c r="Y9" i="22" l="1"/>
  <c r="Y34" i="22"/>
  <c r="C9" i="17"/>
  <c r="I35" i="22"/>
  <c r="G35" i="22"/>
  <c r="F35" i="22"/>
  <c r="I8" i="22"/>
  <c r="G8" i="22"/>
  <c r="F8" i="22"/>
  <c r="I7" i="64"/>
  <c r="L7" i="64" s="1"/>
  <c r="G6" i="64"/>
  <c r="C34" i="17"/>
  <c r="G37" i="64"/>
  <c r="I36" i="64"/>
  <c r="L36" i="64" s="1"/>
  <c r="Y35" i="22" l="1"/>
  <c r="Y8" i="22"/>
  <c r="I6" i="64"/>
  <c r="L6" i="64" s="1"/>
  <c r="G5" i="64"/>
  <c r="C35" i="17"/>
  <c r="I36" i="22"/>
  <c r="G36" i="22"/>
  <c r="F36" i="22"/>
  <c r="I37" i="64"/>
  <c r="L37" i="64" s="1"/>
  <c r="G38" i="64"/>
  <c r="I7" i="22"/>
  <c r="G7" i="22"/>
  <c r="F7" i="22"/>
  <c r="C8" i="17"/>
  <c r="Y36" i="22" l="1"/>
  <c r="Y7" i="22"/>
  <c r="G39" i="64"/>
  <c r="I38" i="64"/>
  <c r="L38" i="64" s="1"/>
  <c r="G37" i="22"/>
  <c r="I37" i="22"/>
  <c r="F37" i="22"/>
  <c r="I5" i="64"/>
  <c r="L5" i="64" s="1"/>
  <c r="G4" i="64"/>
  <c r="C36" i="17"/>
  <c r="C7" i="17"/>
  <c r="G6" i="22"/>
  <c r="I6" i="22"/>
  <c r="F6" i="22"/>
  <c r="Y6" i="22" l="1"/>
  <c r="Y37" i="22"/>
  <c r="C6" i="17"/>
  <c r="I4" i="64"/>
  <c r="L4" i="64" s="1"/>
  <c r="G3" i="64"/>
  <c r="G5" i="22"/>
  <c r="I5" i="22"/>
  <c r="F5" i="22"/>
  <c r="C37" i="17"/>
  <c r="I38" i="22"/>
  <c r="G38" i="22"/>
  <c r="F38" i="22"/>
  <c r="I39" i="64"/>
  <c r="L39" i="64" s="1"/>
  <c r="G40" i="64"/>
  <c r="Y5" i="22" l="1"/>
  <c r="Y38" i="22"/>
  <c r="G39" i="22"/>
  <c r="F39" i="22"/>
  <c r="I39" i="22"/>
  <c r="I4" i="22"/>
  <c r="F4" i="22"/>
  <c r="G4" i="22"/>
  <c r="C5" i="17"/>
  <c r="I40" i="64"/>
  <c r="L40" i="64" s="1"/>
  <c r="G41" i="64"/>
  <c r="G2" i="64"/>
  <c r="I2" i="64" s="1"/>
  <c r="L2" i="64" s="1"/>
  <c r="I3" i="64"/>
  <c r="L3" i="64" s="1"/>
  <c r="C38" i="17"/>
  <c r="Y39" i="22" l="1"/>
  <c r="Y4" i="22"/>
  <c r="G40" i="22"/>
  <c r="I40" i="22"/>
  <c r="F40" i="22"/>
  <c r="I2" i="22"/>
  <c r="G2" i="22"/>
  <c r="F2" i="22"/>
  <c r="C39" i="17"/>
  <c r="G3" i="22"/>
  <c r="I3" i="22"/>
  <c r="F3" i="22"/>
  <c r="C4" i="17"/>
  <c r="I41" i="64"/>
  <c r="L41" i="64" s="1"/>
  <c r="Y2" i="22" l="1"/>
  <c r="Y3" i="22"/>
  <c r="Y40" i="22"/>
  <c r="C40" i="17"/>
  <c r="C2" i="17"/>
  <c r="C3" i="17"/>
  <c r="I41" i="22"/>
  <c r="G41" i="22"/>
  <c r="F41" i="22"/>
  <c r="Y41" i="22" l="1"/>
  <c r="C41" i="17"/>
  <c r="U33" i="22" l="1"/>
  <c r="U24" i="22"/>
  <c r="U32" i="22" l="1"/>
  <c r="U25" i="22"/>
  <c r="U27" i="22"/>
  <c r="U31" i="22"/>
  <c r="U28" i="22"/>
  <c r="U26" i="22"/>
  <c r="U29" i="22"/>
  <c r="U30" i="22"/>
  <c r="M25" i="22" l="1"/>
  <c r="AB25" i="22" l="1"/>
  <c r="F27" i="6" l="1"/>
  <c r="E27" i="22" s="1"/>
  <c r="R15" i="70"/>
  <c r="R13" i="70"/>
  <c r="B27" i="6" s="1"/>
  <c r="B29" i="6" l="1"/>
  <c r="T15" i="70"/>
  <c r="T14" i="70"/>
  <c r="B28" i="6"/>
  <c r="B27" i="22"/>
  <c r="B27" i="17" s="1"/>
  <c r="E27" i="6"/>
  <c r="L27" i="6" s="1"/>
  <c r="T13" i="70"/>
  <c r="F28" i="6" l="1"/>
  <c r="E28" i="22" s="1"/>
  <c r="V15" i="70"/>
  <c r="AA27" i="22"/>
  <c r="B29" i="22"/>
  <c r="E29" i="6"/>
  <c r="R16" i="70"/>
  <c r="B28" i="22"/>
  <c r="E28" i="6"/>
  <c r="L28" i="6" s="1"/>
  <c r="J27" i="22"/>
  <c r="D27" i="17" s="1"/>
  <c r="V16" i="70" l="1"/>
  <c r="X16" i="70" s="1"/>
  <c r="F30" i="6" s="1"/>
  <c r="E30" i="22" s="1"/>
  <c r="X15" i="70"/>
  <c r="F29" i="6" s="1"/>
  <c r="E29" i="22" s="1"/>
  <c r="AA29" i="22" s="1"/>
  <c r="L29" i="6"/>
  <c r="J28" i="22"/>
  <c r="D28" i="17" s="1"/>
  <c r="B30" i="6"/>
  <c r="T16" i="70"/>
  <c r="R17" i="70"/>
  <c r="B28" i="17"/>
  <c r="AA28" i="22"/>
  <c r="V17" i="70" l="1"/>
  <c r="X17" i="70" s="1"/>
  <c r="F31" i="6" s="1"/>
  <c r="E31" i="22" s="1"/>
  <c r="B29" i="17"/>
  <c r="J29" i="22"/>
  <c r="D29" i="17" s="1"/>
  <c r="R18" i="70"/>
  <c r="E30" i="6"/>
  <c r="L30" i="6" s="1"/>
  <c r="B30" i="22"/>
  <c r="T17" i="70"/>
  <c r="B31" i="6"/>
  <c r="V18" i="70" l="1"/>
  <c r="X18" i="70" s="1"/>
  <c r="F32" i="6" s="1"/>
  <c r="E32" i="22" s="1"/>
  <c r="R19" i="70"/>
  <c r="B31" i="22"/>
  <c r="E31" i="6"/>
  <c r="L31" i="6" s="1"/>
  <c r="B32" i="6"/>
  <c r="T18" i="70"/>
  <c r="AA30" i="22"/>
  <c r="J30" i="22"/>
  <c r="D30" i="17" s="1"/>
  <c r="V19" i="70" l="1"/>
  <c r="X19" i="70" s="1"/>
  <c r="F33" i="6" s="1"/>
  <c r="E33" i="22" s="1"/>
  <c r="E32" i="6"/>
  <c r="L32" i="6" s="1"/>
  <c r="B32" i="22"/>
  <c r="J31" i="22"/>
  <c r="D31" i="17" s="1"/>
  <c r="R20" i="70"/>
  <c r="AA31" i="22"/>
  <c r="B33" i="6"/>
  <c r="T19" i="70"/>
  <c r="V20" i="70" l="1"/>
  <c r="X20" i="70" s="1"/>
  <c r="F34" i="6" s="1"/>
  <c r="E34" i="22" s="1"/>
  <c r="R21" i="70"/>
  <c r="AA32" i="22"/>
  <c r="B33" i="22"/>
  <c r="E33" i="6"/>
  <c r="L33" i="6" s="1"/>
  <c r="B34" i="6"/>
  <c r="T20" i="70"/>
  <c r="J32" i="22"/>
  <c r="D32" i="17" s="1"/>
  <c r="V21" i="70"/>
  <c r="X21" i="70" s="1"/>
  <c r="V22" i="70" l="1"/>
  <c r="X22" i="70" s="1"/>
  <c r="F35" i="6"/>
  <c r="E35" i="22" s="1"/>
  <c r="B34" i="22"/>
  <c r="E34" i="6"/>
  <c r="L34" i="6" s="1"/>
  <c r="J33" i="22"/>
  <c r="D33" i="17" s="1"/>
  <c r="AA33" i="22"/>
  <c r="R22" i="70"/>
  <c r="B35" i="6"/>
  <c r="T21" i="70"/>
  <c r="J34" i="22" l="1"/>
  <c r="D34" i="17" s="1"/>
  <c r="B35" i="22"/>
  <c r="E35" i="6"/>
  <c r="L35" i="6" s="1"/>
  <c r="AA34" i="22"/>
  <c r="V23" i="70"/>
  <c r="X23" i="70" s="1"/>
  <c r="F36" i="6"/>
  <c r="E36" i="22" s="1"/>
  <c r="B36" i="6"/>
  <c r="T22" i="70"/>
  <c r="R23" i="70"/>
  <c r="J35" i="22" l="1"/>
  <c r="D35" i="17" s="1"/>
  <c r="R24" i="70"/>
  <c r="B36" i="22"/>
  <c r="E36" i="6"/>
  <c r="L36" i="6" s="1"/>
  <c r="AA35" i="22"/>
  <c r="T23" i="70"/>
  <c r="B37" i="6"/>
  <c r="F37" i="6"/>
  <c r="E37" i="22" s="1"/>
  <c r="V24" i="70"/>
  <c r="X24" i="70" s="1"/>
  <c r="J36" i="22" l="1"/>
  <c r="D36" i="17" s="1"/>
  <c r="AA36" i="22"/>
  <c r="F38" i="6"/>
  <c r="E38" i="22" s="1"/>
  <c r="B37" i="22"/>
  <c r="E37" i="6"/>
  <c r="L37" i="6" s="1"/>
  <c r="R25" i="70"/>
  <c r="V25" i="70"/>
  <c r="X25" i="70" s="1"/>
  <c r="T24" i="70"/>
  <c r="B38" i="6"/>
  <c r="F39" i="6" l="1"/>
  <c r="E39" i="22" s="1"/>
  <c r="J37" i="22"/>
  <c r="D37" i="17" s="1"/>
  <c r="R26" i="70"/>
  <c r="AA37" i="22"/>
  <c r="V26" i="70"/>
  <c r="X26" i="70" s="1"/>
  <c r="B38" i="22"/>
  <c r="E38" i="6"/>
  <c r="L38" i="6" s="1"/>
  <c r="T25" i="70"/>
  <c r="B39" i="6"/>
  <c r="F40" i="6" l="1"/>
  <c r="E40" i="22" s="1"/>
  <c r="J38" i="22"/>
  <c r="D38" i="17" s="1"/>
  <c r="E39" i="6"/>
  <c r="L39" i="6" s="1"/>
  <c r="B39" i="22"/>
  <c r="AA38" i="22"/>
  <c r="R27" i="70"/>
  <c r="B40" i="6"/>
  <c r="T26" i="70"/>
  <c r="V27" i="70"/>
  <c r="X27" i="70" s="1"/>
  <c r="F41" i="6" l="1"/>
  <c r="E41" i="22" s="1"/>
  <c r="AA39" i="22"/>
  <c r="B41" i="6"/>
  <c r="T27" i="70"/>
  <c r="B40" i="22"/>
  <c r="E40" i="6"/>
  <c r="L40" i="6" s="1"/>
  <c r="J39" i="22"/>
  <c r="D39" i="17" s="1"/>
  <c r="J40" i="22" l="1"/>
  <c r="D40" i="17" s="1"/>
  <c r="AA40" i="22"/>
  <c r="B41" i="22"/>
  <c r="E41" i="6"/>
  <c r="L41" i="6" s="1"/>
  <c r="J41" i="22" l="1"/>
  <c r="D41" i="17" s="1"/>
  <c r="AA41" i="22"/>
  <c r="K13" i="44" l="1"/>
  <c r="K12" i="44"/>
  <c r="K10" i="44" l="1"/>
  <c r="K9" i="44"/>
  <c r="K11" i="44"/>
  <c r="N10" i="44"/>
  <c r="K22" i="20" s="1"/>
  <c r="N11" i="44"/>
  <c r="K29" i="22" l="1"/>
  <c r="K23" i="20"/>
  <c r="K23" i="22" s="1"/>
  <c r="K4" i="22"/>
  <c r="K15" i="22"/>
  <c r="K14" i="22"/>
  <c r="K12" i="22"/>
  <c r="K10" i="22"/>
  <c r="K18" i="22"/>
  <c r="K26" i="22"/>
  <c r="K38" i="22"/>
  <c r="K9" i="22"/>
  <c r="K19" i="22"/>
  <c r="Z19" i="22" s="1"/>
  <c r="AC19" i="22" s="1"/>
  <c r="K25" i="22"/>
  <c r="K24" i="22"/>
  <c r="K41" i="22"/>
  <c r="Z41" i="22" s="1"/>
  <c r="AC41" i="22" s="1"/>
  <c r="K35" i="22"/>
  <c r="K20" i="22"/>
  <c r="Z20" i="22" s="1"/>
  <c r="K5" i="22"/>
  <c r="K11" i="22"/>
  <c r="K16" i="22"/>
  <c r="K27" i="22"/>
  <c r="K32" i="22"/>
  <c r="K40" i="22"/>
  <c r="K37" i="22"/>
  <c r="Z37" i="22" s="1"/>
  <c r="K22" i="22"/>
  <c r="K2" i="22"/>
  <c r="K6" i="22"/>
  <c r="K21" i="22"/>
  <c r="K28" i="22"/>
  <c r="K33" i="22"/>
  <c r="K34" i="22"/>
  <c r="K13" i="22"/>
  <c r="K30" i="22"/>
  <c r="K31" i="22"/>
  <c r="K39" i="22"/>
  <c r="K3" i="22"/>
  <c r="K7" i="22"/>
  <c r="K17" i="22"/>
  <c r="K8" i="22"/>
  <c r="K36" i="22"/>
  <c r="Z21" i="22" l="1"/>
  <c r="AC21" i="22" s="1"/>
  <c r="E21" i="17"/>
  <c r="F21" i="17" s="1"/>
  <c r="E40" i="17"/>
  <c r="Z40" i="22"/>
  <c r="AC40" i="22" s="1"/>
  <c r="E11" i="17"/>
  <c r="F11" i="17" s="1"/>
  <c r="Z11" i="22"/>
  <c r="E25" i="17"/>
  <c r="F25" i="17" s="1"/>
  <c r="Z25" i="22"/>
  <c r="AC25" i="22" s="1"/>
  <c r="Z12" i="22"/>
  <c r="AC12" i="22" s="1"/>
  <c r="E12" i="17"/>
  <c r="F12" i="17" s="1"/>
  <c r="Z5" i="22"/>
  <c r="E5" i="17"/>
  <c r="F5" i="17" s="1"/>
  <c r="Z9" i="22"/>
  <c r="E9" i="17"/>
  <c r="F9" i="17" s="1"/>
  <c r="Z15" i="22"/>
  <c r="AC15" i="22" s="1"/>
  <c r="E15" i="17"/>
  <c r="F15" i="17" s="1"/>
  <c r="E8" i="17"/>
  <c r="F8" i="17" s="1"/>
  <c r="Z8" i="22"/>
  <c r="E19" i="17"/>
  <c r="F19" i="17" s="1"/>
  <c r="AC20" i="22"/>
  <c r="E20" i="17"/>
  <c r="F20" i="17" s="1"/>
  <c r="Z4" i="22"/>
  <c r="E4" i="17"/>
  <c r="F4" i="17" s="1"/>
  <c r="E17" i="17"/>
  <c r="F17" i="17" s="1"/>
  <c r="Z17" i="22"/>
  <c r="AC17" i="22" s="1"/>
  <c r="Z30" i="22"/>
  <c r="AC30" i="22" s="1"/>
  <c r="E30" i="17"/>
  <c r="E6" i="17"/>
  <c r="F6" i="17" s="1"/>
  <c r="Z6" i="22"/>
  <c r="Z35" i="22"/>
  <c r="AC35" i="22" s="1"/>
  <c r="E35" i="17"/>
  <c r="Z38" i="22"/>
  <c r="AC38" i="22" s="1"/>
  <c r="E38" i="17"/>
  <c r="Z23" i="22"/>
  <c r="AC23" i="22" s="1"/>
  <c r="E23" i="17"/>
  <c r="F23" i="17" s="1"/>
  <c r="Z36" i="22"/>
  <c r="AC36" i="22" s="1"/>
  <c r="E36" i="17"/>
  <c r="E31" i="17"/>
  <c r="Z31" i="22"/>
  <c r="AC31" i="22" s="1"/>
  <c r="E34" i="17"/>
  <c r="Z34" i="22"/>
  <c r="AC34" i="22" s="1"/>
  <c r="E2" i="17"/>
  <c r="F2" i="17" s="1"/>
  <c r="Z2" i="22"/>
  <c r="Z27" i="22"/>
  <c r="AC27" i="22" s="1"/>
  <c r="E27" i="17"/>
  <c r="F27" i="17" s="1"/>
  <c r="E41" i="17"/>
  <c r="Z26" i="22"/>
  <c r="E26" i="17"/>
  <c r="F26" i="17" s="1"/>
  <c r="Z14" i="22"/>
  <c r="AC14" i="22" s="1"/>
  <c r="E14" i="17"/>
  <c r="F14" i="17" s="1"/>
  <c r="E13" i="17"/>
  <c r="F13" i="17" s="1"/>
  <c r="Z13" i="22"/>
  <c r="AC13" i="22" s="1"/>
  <c r="E3" i="17"/>
  <c r="F3" i="17" s="1"/>
  <c r="Z3" i="22"/>
  <c r="E39" i="17"/>
  <c r="Z39" i="22"/>
  <c r="AC39" i="22" s="1"/>
  <c r="E33" i="17"/>
  <c r="Z33" i="22"/>
  <c r="AC33" i="22" s="1"/>
  <c r="E22" i="17"/>
  <c r="F22" i="17" s="1"/>
  <c r="Z22" i="22"/>
  <c r="AC22" i="22" s="1"/>
  <c r="E18" i="17"/>
  <c r="F18" i="17" s="1"/>
  <c r="Z18" i="22"/>
  <c r="AC18" i="22" s="1"/>
  <c r="E32" i="17"/>
  <c r="Z32" i="22"/>
  <c r="AC32" i="22" s="1"/>
  <c r="E7" i="17"/>
  <c r="F7" i="17" s="1"/>
  <c r="Z7" i="22"/>
  <c r="E28" i="17"/>
  <c r="F28" i="17" s="1"/>
  <c r="Z28" i="22"/>
  <c r="AC28" i="22" s="1"/>
  <c r="E37" i="17"/>
  <c r="AC37" i="22"/>
  <c r="E16" i="17"/>
  <c r="F16" i="17" s="1"/>
  <c r="Z16" i="22"/>
  <c r="AC16" i="22" s="1"/>
  <c r="Z24" i="22"/>
  <c r="AC24" i="22" s="1"/>
  <c r="E24" i="17"/>
  <c r="F24" i="17" s="1"/>
  <c r="E10" i="17"/>
  <c r="F10" i="17" s="1"/>
  <c r="Z10" i="22"/>
  <c r="E29" i="17"/>
  <c r="F29" i="17" s="1"/>
  <c r="Z29" i="22"/>
  <c r="AC29" i="22" s="1"/>
  <c r="B39" i="17" l="1"/>
  <c r="F39" i="17" s="1"/>
  <c r="B41" i="17"/>
  <c r="F41" i="17" s="1"/>
  <c r="B34" i="17"/>
  <c r="F34" i="17" s="1"/>
  <c r="B31" i="17"/>
  <c r="F31" i="17" s="1"/>
  <c r="B37" i="17"/>
  <c r="F37" i="17" s="1"/>
  <c r="B30" i="17"/>
  <c r="F30" i="17" s="1"/>
  <c r="B33" i="17"/>
  <c r="F33" i="17" s="1"/>
  <c r="B38" i="17"/>
  <c r="F38" i="17" s="1"/>
  <c r="B40" i="17"/>
  <c r="F40" i="17" s="1"/>
  <c r="B36" i="17"/>
  <c r="F36" i="17" s="1"/>
  <c r="B35" i="17"/>
  <c r="F35" i="17" s="1"/>
  <c r="B32" i="17"/>
  <c r="F32" i="17" s="1"/>
</calcChain>
</file>

<file path=xl/sharedStrings.xml><?xml version="1.0" encoding="utf-8"?>
<sst xmlns="http://schemas.openxmlformats.org/spreadsheetml/2006/main" count="477" uniqueCount="224">
  <si>
    <t>EFurn</t>
  </si>
  <si>
    <t>HPHeat</t>
  </si>
  <si>
    <t>CAC</t>
  </si>
  <si>
    <t>HPCool</t>
  </si>
  <si>
    <t>RAC</t>
  </si>
  <si>
    <t>EWHeat</t>
  </si>
  <si>
    <t>ECook</t>
  </si>
  <si>
    <t>Ref1</t>
  </si>
  <si>
    <t>Ref2</t>
  </si>
  <si>
    <t>Frz</t>
  </si>
  <si>
    <t>Dish</t>
  </si>
  <si>
    <t>CWash</t>
  </si>
  <si>
    <t>EDry</t>
  </si>
  <si>
    <t>Light</t>
  </si>
  <si>
    <t>Misc</t>
  </si>
  <si>
    <t>Year</t>
  </si>
  <si>
    <t>Heating</t>
  </si>
  <si>
    <t>Cooling</t>
  </si>
  <si>
    <t>Month</t>
  </si>
  <si>
    <t>NonHVAC</t>
  </si>
  <si>
    <t>Heat pump space heating</t>
  </si>
  <si>
    <t>Central air conditioning</t>
  </si>
  <si>
    <t>Heat pump space cooling</t>
  </si>
  <si>
    <t>Room air conditioners</t>
  </si>
  <si>
    <t>Electric water heating</t>
  </si>
  <si>
    <t>Electric cooking</t>
  </si>
  <si>
    <t>Refrigerator</t>
  </si>
  <si>
    <t>Second refrigerator</t>
  </si>
  <si>
    <t>Freezer</t>
  </si>
  <si>
    <t>Dishwasher</t>
  </si>
  <si>
    <t>Electric clothes washer</t>
  </si>
  <si>
    <t>Electric clothes dryer</t>
  </si>
  <si>
    <t>Lighting</t>
  </si>
  <si>
    <t>Miscellaneous electric appliances</t>
  </si>
  <si>
    <t>End Use Definitions</t>
  </si>
  <si>
    <t>Cook</t>
  </si>
  <si>
    <t>Ref</t>
  </si>
  <si>
    <t>Shares</t>
  </si>
  <si>
    <t>Color Scheme</t>
  </si>
  <si>
    <t>EHP SpCool</t>
  </si>
  <si>
    <t>EHP SpHeat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</si>
  <si>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</si>
  <si>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</si>
  <si>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</si>
  <si>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</si>
  <si>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Definitions</t>
  </si>
  <si>
    <t>UtilityData</t>
  </si>
  <si>
    <t>Contains Residential Sales History; History and forecasts for economic and weather variables</t>
  </si>
  <si>
    <t>AnnualIndices</t>
  </si>
  <si>
    <t>ShareUEC</t>
  </si>
  <si>
    <t>Annual end-use indices reflecting efficiency and share trends</t>
  </si>
  <si>
    <t>Annual equipment indices reflecting efficiency and share trends</t>
  </si>
  <si>
    <t>Annual equipment share history and forecast</t>
  </si>
  <si>
    <t>Efficiencies</t>
  </si>
  <si>
    <t>Annual equipment efficiency history and forecast</t>
  </si>
  <si>
    <t>EIAData</t>
  </si>
  <si>
    <t>Equipment efficiency, shares forecasts from Energy Information Adminstration Annual Energy Outlook Forecast</t>
  </si>
  <si>
    <t>MonthlyMults</t>
  </si>
  <si>
    <t>Monthly multipliers to convert annual usage values to monthly values</t>
  </si>
  <si>
    <t>Equipment Definitions</t>
  </si>
  <si>
    <t>Worksheet Definitions</t>
  </si>
  <si>
    <t>Adj Factor</t>
  </si>
  <si>
    <t>Stock Aver. Equipment Efficiency: Source Energy Information Adminstration</t>
  </si>
  <si>
    <t>New England</t>
  </si>
  <si>
    <t>Census Divisions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</si>
  <si>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</si>
  <si>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</si>
  <si>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</si>
  <si>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</si>
  <si>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</si>
  <si>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</si>
  <si>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</si>
  <si>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</si>
  <si>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</si>
  <si>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</si>
  <si>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</si>
  <si>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</si>
  <si>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</si>
  <si>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</si>
  <si>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</si>
  <si>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</si>
  <si>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</si>
  <si>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TV</t>
  </si>
  <si>
    <t>HSPF</t>
  </si>
  <si>
    <t>SEER</t>
  </si>
  <si>
    <t>EER</t>
  </si>
  <si>
    <t>EF</t>
  </si>
  <si>
    <t xml:space="preserve">CAC </t>
  </si>
  <si>
    <t xml:space="preserve">RAC </t>
  </si>
  <si>
    <t>SurfaceArea</t>
  </si>
  <si>
    <t>Electric furnace and resistant room space heaters</t>
  </si>
  <si>
    <t>kWh/yr</t>
  </si>
  <si>
    <t>TV sets</t>
  </si>
  <si>
    <t>StructuralVars</t>
  </si>
  <si>
    <t>Annual building structure variables reflecting square footage and shell efficiency index trends</t>
  </si>
  <si>
    <t>Space heating [kWh/Year]</t>
  </si>
  <si>
    <t>Space cooling [kWh/Year]</t>
  </si>
  <si>
    <t>Electric water heating [kWh/Year]</t>
  </si>
  <si>
    <t>Other non heating/cooling end uses  [kWh/Year]</t>
  </si>
  <si>
    <t xml:space="preserve">Total </t>
  </si>
  <si>
    <t xml:space="preserve">HSPF : </t>
  </si>
  <si>
    <t>Heating Seasonal Performance Factor. The total heating output of a heat pump in BTU during its normal annual usage</t>
  </si>
  <si>
    <t>period for heating divided by total electric input in watt-hours during the same period.</t>
  </si>
  <si>
    <t>SEER :</t>
  </si>
  <si>
    <t>Seasonal Energy Efficiency Ratio:  The total cooling of a central unitary air conditioner or a unitary heat pump in</t>
  </si>
  <si>
    <t>Btu during its normal annual usage period for cooling divided by the total electric energy input in watt-hours during the same period.</t>
  </si>
  <si>
    <t>EER :</t>
  </si>
  <si>
    <t>Energy Efficiency Ratio. A ratio calculated by dividing the cooling capacity in Btu per hour by the power input in</t>
  </si>
  <si>
    <t>watts at any given set of rating conditions, expressed in Btu per hour per watt.</t>
  </si>
  <si>
    <t>EF :</t>
  </si>
  <si>
    <t>by the Department of Energy.</t>
  </si>
  <si>
    <t>BSE Index Heat</t>
  </si>
  <si>
    <t>BSE Index Cool</t>
  </si>
  <si>
    <t>StrucVarIndHt</t>
  </si>
  <si>
    <t>StrucVarCl</t>
  </si>
  <si>
    <t>StrucVarHt</t>
  </si>
  <si>
    <t>StrucVarIndCl</t>
  </si>
  <si>
    <t>SecHt</t>
  </si>
  <si>
    <t>Households</t>
  </si>
  <si>
    <t>COP :</t>
  </si>
  <si>
    <t>Coefficient of Performance:  Energy efficiency rating measure determined, under specific testing conditions, by dividing the energy output by the energy input.</t>
  </si>
  <si>
    <t>COP</t>
  </si>
  <si>
    <t>GHP SpHeat</t>
  </si>
  <si>
    <t>GHP SpCool</t>
  </si>
  <si>
    <t>GHPHeat</t>
  </si>
  <si>
    <t>GHPCool</t>
  </si>
  <si>
    <t>FurnFan</t>
  </si>
  <si>
    <t>kWh/load</t>
  </si>
  <si>
    <t>Efficiency Factor. Efficiency (measured in Btu out / Btu in) of water heaters and other equipment under certain test conditions specified</t>
  </si>
  <si>
    <t>EV</t>
  </si>
  <si>
    <t>PV</t>
  </si>
  <si>
    <t>SquareFootage (NEC)</t>
  </si>
  <si>
    <t>Floor Space (sqm)</t>
  </si>
  <si>
    <t>Tot # of HH's</t>
  </si>
  <si>
    <t>HP</t>
  </si>
  <si>
    <t>Range</t>
  </si>
  <si>
    <t>Dryer</t>
  </si>
  <si>
    <t>OthApp</t>
  </si>
  <si>
    <t>Consumption (PJ)</t>
  </si>
  <si>
    <t>Consumption (kWh)</t>
  </si>
  <si>
    <t>Equipment Stock (thou)</t>
  </si>
  <si>
    <t>Saturation (%)</t>
  </si>
  <si>
    <t>Intensity (kWh/HH)</t>
  </si>
  <si>
    <t>NRCan numbers</t>
  </si>
  <si>
    <t>UEC (kWh/unit)</t>
  </si>
  <si>
    <t>TotalHt</t>
  </si>
  <si>
    <t>EWHeat2</t>
  </si>
  <si>
    <t xml:space="preserve">Saturations </t>
  </si>
  <si>
    <t>Data</t>
  </si>
  <si>
    <t>http://oee.nrcan.gc.ca/corporate/statistics/neud/dpa/trends_res_ns.cfm</t>
  </si>
  <si>
    <t>Table:</t>
  </si>
  <si>
    <t>HHs - 14</t>
  </si>
  <si>
    <t xml:space="preserve">NRCAN </t>
  </si>
  <si>
    <t>EIA</t>
  </si>
  <si>
    <t>From Itron</t>
  </si>
  <si>
    <t>Canada</t>
  </si>
  <si>
    <t>Atlantic</t>
  </si>
  <si>
    <t>Green cells are to be pasted over for an update (EIA or NRCan data)</t>
  </si>
  <si>
    <t>AE</t>
  </si>
  <si>
    <t>HP AE conv</t>
  </si>
  <si>
    <t>Efurn</t>
  </si>
  <si>
    <t>%Efurn</t>
  </si>
  <si>
    <t>%HP</t>
  </si>
  <si>
    <t>Cust Fcst</t>
  </si>
  <si>
    <t>HHS</t>
  </si>
  <si>
    <t>Adj HP</t>
  </si>
  <si>
    <t>Adj HPCool</t>
  </si>
  <si>
    <t>New HP HSPF</t>
  </si>
  <si>
    <t>New HP SEER</t>
  </si>
  <si>
    <t>Electric Baseboard</t>
  </si>
  <si>
    <t>Portable Electric</t>
  </si>
  <si>
    <t>Electric Fireplace</t>
  </si>
  <si>
    <t>SecHeat</t>
  </si>
  <si>
    <t>Other</t>
  </si>
  <si>
    <t>Ref/Frez</t>
  </si>
  <si>
    <t>Stock Average Equpment Efficiency</t>
  </si>
  <si>
    <t>Total</t>
  </si>
  <si>
    <t>Consumption (mmBtu)</t>
  </si>
  <si>
    <t>Equipment Stock (units)</t>
  </si>
  <si>
    <t>Raw Intensity (kWh/year)</t>
  </si>
  <si>
    <t>Observed Use Per Customer (kWh/year)</t>
  </si>
  <si>
    <t>Adjustment Factor</t>
  </si>
  <si>
    <t>Adjusted Intensity (kWh/year)</t>
  </si>
  <si>
    <t>Nova Scotia Share (%)</t>
  </si>
  <si>
    <t>HP in new Construction</t>
  </si>
  <si>
    <t>HP Primary Heating</t>
  </si>
  <si>
    <t>Sec Heat</t>
  </si>
  <si>
    <t>Sec Heat Homes</t>
  </si>
  <si>
    <t>%Cooling</t>
  </si>
  <si>
    <t>Other (HP?)</t>
  </si>
  <si>
    <t>Secondary Heat - From NRCAN 2011 SHEU</t>
  </si>
  <si>
    <t>AE%</t>
  </si>
  <si>
    <t>NAE%</t>
  </si>
  <si>
    <t>NAE</t>
  </si>
  <si>
    <t>Starts w/ electric heating</t>
  </si>
  <si>
    <t>Number of HP/res</t>
  </si>
  <si>
    <t>Res Cust HP installed (incl new)</t>
  </si>
  <si>
    <t>(Average Aggregation)  Housing Completions, Singles, Nova Scotia (Thousands ('000s))</t>
  </si>
  <si>
    <t>(Average Aggregation)  Housing Completions, Multiples, Nova Scotia (Thousands ('000s))</t>
  </si>
  <si>
    <t>Total Completions</t>
  </si>
  <si>
    <t>Total number single family ('000)</t>
  </si>
  <si>
    <t>Total number multi family ('000)</t>
  </si>
  <si>
    <t>Total Floor Space - single family (millions sqm)</t>
  </si>
  <si>
    <t>Total Floor Space - multi family (millions sqm)</t>
  </si>
  <si>
    <t>Single avg sqm</t>
  </si>
  <si>
    <t>Multi avg sqm</t>
  </si>
  <si>
    <t>Avg sqm added</t>
  </si>
  <si>
    <t>New build size increase over avg size</t>
  </si>
  <si>
    <t>noSolar</t>
  </si>
  <si>
    <t>Cust Count</t>
  </si>
  <si>
    <t>Water Heater Stock</t>
  </si>
  <si>
    <t>PV/Cust</t>
  </si>
  <si>
    <t>Housing Completions</t>
  </si>
  <si>
    <t>DSM</t>
  </si>
  <si>
    <t>2015 Intensity Calculations</t>
  </si>
  <si>
    <t>Base Year (2015)</t>
  </si>
  <si>
    <t>Other With PV EV</t>
  </si>
  <si>
    <t>Cumul new HP Heat</t>
  </si>
  <si>
    <t>HP Heat %</t>
  </si>
  <si>
    <t>HP Heat Index</t>
  </si>
  <si>
    <t>StrucVarIndHP</t>
  </si>
  <si>
    <t>EV (GWh)</t>
  </si>
  <si>
    <t>EV/Cust (kWh)</t>
  </si>
  <si>
    <t>StucIndex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</si>
</sst>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0.0000"/>
    <numFmt numFmtId="169" formatCode="0.000"/>
    <numFmt numFmtId="170" formatCode="#,##0.0"/>
    <numFmt numFmtId="171" formatCode="#,##0.000"/>
    <numFmt numFmtId="172" formatCode="_-* #,##0_-;\-* #,##0_-;_-* &quot;-&quot;??_-;_-@_-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1"/>
      <color theme="4"/>
      <name val="Calibri"/>
      <family val="2"/>
    </font>
    <font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5" applyNumberFormat="0" applyAlignment="0" applyProtection="0"/>
    <xf numFmtId="0" fontId="30" fillId="29" borderId="6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0" borderId="0" applyNumberFormat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1" borderId="5" applyNumberFormat="0" applyAlignment="0" applyProtection="0"/>
    <xf numFmtId="0" fontId="38" fillId="0" borderId="10" applyNumberFormat="0" applyFill="0" applyAlignment="0" applyProtection="0"/>
    <xf numFmtId="0" fontId="39" fillId="32" borderId="0" applyNumberFormat="0" applyBorder="0" applyAlignment="0" applyProtection="0"/>
    <xf numFmtId="0" fontId="6" fillId="0" borderId="0"/>
    <xf numFmtId="0" fontId="26" fillId="0" borderId="0"/>
    <xf numFmtId="0" fontId="26" fillId="33" borderId="11" applyNumberFormat="0" applyFont="0" applyAlignment="0" applyProtection="0"/>
    <xf numFmtId="0" fontId="40" fillId="28" borderId="12" applyNumberForma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33" borderId="11" applyNumberFormat="0" applyFont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7" fontId="0" fillId="0" borderId="0" xfId="28" applyNumberFormat="1" applyFont="1"/>
    <xf numFmtId="0" fontId="7" fillId="0" borderId="0" xfId="0" applyFont="1"/>
    <xf numFmtId="0" fontId="5" fillId="0" borderId="0" xfId="0" applyFont="1"/>
    <xf numFmtId="0" fontId="9" fillId="0" borderId="0" xfId="0" applyFont="1"/>
    <xf numFmtId="2" fontId="0" fillId="0" borderId="0" xfId="0" applyNumberFormat="1"/>
    <xf numFmtId="0" fontId="10" fillId="0" borderId="0" xfId="0" applyFont="1"/>
    <xf numFmtId="0" fontId="13" fillId="0" borderId="0" xfId="0" applyFont="1"/>
    <xf numFmtId="0" fontId="0" fillId="2" borderId="0" xfId="0" applyFill="1"/>
    <xf numFmtId="0" fontId="14" fillId="0" borderId="0" xfId="0" applyFont="1"/>
    <xf numFmtId="167" fontId="0" fillId="0" borderId="0" xfId="28" applyNumberFormat="1" applyFont="1" applyFill="1"/>
    <xf numFmtId="0" fontId="5" fillId="0" borderId="0" xfId="0" applyFont="1" applyAlignment="1">
      <alignment horizontal="right"/>
    </xf>
    <xf numFmtId="164" fontId="2" fillId="0" borderId="0" xfId="48" applyNumberFormat="1" applyBorder="1"/>
    <xf numFmtId="3" fontId="0" fillId="0" borderId="0" xfId="0" applyNumberFormat="1"/>
    <xf numFmtId="167" fontId="2" fillId="0" borderId="0" xfId="28" applyNumberFormat="1" applyBorder="1"/>
    <xf numFmtId="0" fontId="3" fillId="0" borderId="0" xfId="0" applyFont="1" applyAlignment="1">
      <alignment horizontal="right"/>
    </xf>
    <xf numFmtId="0" fontId="3" fillId="0" borderId="0" xfId="0" applyFont="1"/>
    <xf numFmtId="164" fontId="0" fillId="0" borderId="0" xfId="48" applyNumberFormat="1" applyFont="1" applyFill="1" applyBorder="1"/>
    <xf numFmtId="0" fontId="6" fillId="0" borderId="0" xfId="0" applyFont="1"/>
    <xf numFmtId="10" fontId="6" fillId="0" borderId="0" xfId="48" applyNumberFormat="1" applyFont="1" applyFill="1" applyBorder="1"/>
    <xf numFmtId="167" fontId="5" fillId="0" borderId="0" xfId="28" applyNumberFormat="1" applyFont="1" applyBorder="1" applyAlignment="1">
      <alignment horizontal="center"/>
    </xf>
    <xf numFmtId="167" fontId="14" fillId="0" borderId="0" xfId="28" applyNumberFormat="1" applyFont="1" applyBorder="1"/>
    <xf numFmtId="164" fontId="2" fillId="0" borderId="0" xfId="48" applyNumberFormat="1" applyFill="1" applyBorder="1"/>
    <xf numFmtId="0" fontId="12" fillId="0" borderId="0" xfId="0" applyFont="1" applyAlignment="1">
      <alignment horizontal="right"/>
    </xf>
    <xf numFmtId="164" fontId="13" fillId="0" borderId="0" xfId="48" applyNumberFormat="1" applyFont="1" applyBorder="1"/>
    <xf numFmtId="3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2" fillId="0" borderId="0" xfId="48" applyNumberFormat="1" applyFont="1" applyFill="1" applyBorder="1"/>
    <xf numFmtId="171" fontId="0" fillId="0" borderId="0" xfId="0" applyNumberFormat="1"/>
    <xf numFmtId="164" fontId="0" fillId="0" borderId="0" xfId="48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48" applyNumberFormat="1" applyFont="1" applyAlignment="1">
      <alignment horizontal="center"/>
    </xf>
    <xf numFmtId="167" fontId="0" fillId="0" borderId="0" xfId="28" applyNumberFormat="1" applyFont="1" applyFill="1" applyBorder="1"/>
    <xf numFmtId="10" fontId="0" fillId="0" borderId="0" xfId="48" applyNumberFormat="1" applyFont="1" applyFill="1" applyBorder="1"/>
    <xf numFmtId="164" fontId="4" fillId="0" borderId="0" xfId="48" applyNumberFormat="1" applyFont="1" applyFill="1" applyBorder="1"/>
    <xf numFmtId="167" fontId="6" fillId="0" borderId="0" xfId="28" applyNumberFormat="1" applyFont="1" applyFill="1" applyBorder="1"/>
    <xf numFmtId="1" fontId="0" fillId="0" borderId="0" xfId="28" applyNumberFormat="1" applyFont="1" applyFill="1" applyBorder="1"/>
    <xf numFmtId="10" fontId="0" fillId="0" borderId="0" xfId="0" applyNumberFormat="1"/>
    <xf numFmtId="164" fontId="6" fillId="0" borderId="0" xfId="48" applyNumberFormat="1" applyFont="1" applyFill="1"/>
    <xf numFmtId="10" fontId="6" fillId="0" borderId="0" xfId="48" applyNumberFormat="1" applyFont="1" applyFill="1" applyAlignment="1">
      <alignment horizontal="center"/>
    </xf>
    <xf numFmtId="167" fontId="6" fillId="0" borderId="0" xfId="28" applyNumberFormat="1" applyFont="1" applyFill="1" applyAlignment="1">
      <alignment horizontal="center"/>
    </xf>
    <xf numFmtId="166" fontId="6" fillId="0" borderId="0" xfId="28" applyNumberFormat="1" applyFont="1" applyFill="1" applyAlignment="1">
      <alignment horizontal="center"/>
    </xf>
    <xf numFmtId="43" fontId="6" fillId="0" borderId="0" xfId="28" applyFont="1" applyFill="1" applyAlignment="1">
      <alignment horizontal="center"/>
    </xf>
    <xf numFmtId="164" fontId="10" fillId="0" borderId="0" xfId="48" applyNumberFormat="1" applyFont="1" applyFill="1" applyBorder="1"/>
    <xf numFmtId="3" fontId="14" fillId="0" borderId="0" xfId="28" applyNumberFormat="1" applyFont="1" applyFill="1" applyBorder="1"/>
    <xf numFmtId="3" fontId="14" fillId="0" borderId="0" xfId="28" applyNumberFormat="1" applyFont="1" applyFill="1" applyBorder="1" applyAlignment="1">
      <alignment horizontal="center"/>
    </xf>
    <xf numFmtId="3" fontId="18" fillId="0" borderId="0" xfId="28" applyNumberFormat="1" applyFont="1" applyBorder="1" applyAlignment="1"/>
    <xf numFmtId="171" fontId="18" fillId="0" borderId="0" xfId="0" applyNumberFormat="1" applyFont="1"/>
    <xf numFmtId="167" fontId="18" fillId="0" borderId="0" xfId="28" applyNumberFormat="1" applyFont="1" applyBorder="1"/>
    <xf numFmtId="168" fontId="10" fillId="0" borderId="0" xfId="48" applyNumberFormat="1" applyFont="1" applyFill="1"/>
    <xf numFmtId="43" fontId="10" fillId="0" borderId="0" xfId="28" applyFont="1" applyBorder="1"/>
    <xf numFmtId="169" fontId="14" fillId="0" borderId="0" xfId="28" applyNumberFormat="1" applyFont="1" applyBorder="1" applyAlignment="1"/>
    <xf numFmtId="164" fontId="14" fillId="0" borderId="0" xfId="48" applyNumberFormat="1" applyFont="1" applyFill="1" applyBorder="1"/>
    <xf numFmtId="164" fontId="11" fillId="0" borderId="0" xfId="28" applyNumberFormat="1" applyFont="1" applyFill="1" applyBorder="1"/>
    <xf numFmtId="164" fontId="19" fillId="0" borderId="0" xfId="48" applyNumberFormat="1" applyFont="1" applyFill="1" applyBorder="1"/>
    <xf numFmtId="164" fontId="0" fillId="0" borderId="0" xfId="0" applyNumberFormat="1"/>
    <xf numFmtId="164" fontId="45" fillId="0" borderId="0" xfId="48" applyNumberFormat="1" applyFont="1" applyBorder="1"/>
    <xf numFmtId="165" fontId="18" fillId="0" borderId="0" xfId="28" applyNumberFormat="1" applyFont="1" applyBorder="1" applyAlignment="1"/>
    <xf numFmtId="164" fontId="0" fillId="0" borderId="0" xfId="48" applyNumberFormat="1" applyFont="1"/>
    <xf numFmtId="0" fontId="44" fillId="0" borderId="0" xfId="0" applyFont="1"/>
    <xf numFmtId="164" fontId="5" fillId="0" borderId="0" xfId="48" applyNumberFormat="1" applyFont="1" applyFill="1"/>
    <xf numFmtId="0" fontId="6" fillId="35" borderId="0" xfId="0" applyFont="1" applyFill="1"/>
    <xf numFmtId="9" fontId="5" fillId="0" borderId="0" xfId="48" applyFont="1" applyFill="1"/>
    <xf numFmtId="167" fontId="0" fillId="0" borderId="0" xfId="0" applyNumberFormat="1"/>
    <xf numFmtId="3" fontId="14" fillId="0" borderId="2" xfId="28" applyNumberFormat="1" applyFont="1" applyFill="1" applyBorder="1"/>
    <xf numFmtId="3" fontId="14" fillId="0" borderId="3" xfId="28" applyNumberFormat="1" applyFont="1" applyFill="1" applyBorder="1"/>
    <xf numFmtId="43" fontId="0" fillId="0" borderId="0" xfId="0" applyNumberFormat="1"/>
    <xf numFmtId="167" fontId="0" fillId="35" borderId="0" xfId="0" applyNumberFormat="1" applyFill="1"/>
    <xf numFmtId="170" fontId="14" fillId="0" borderId="0" xfId="28" applyNumberFormat="1" applyFont="1" applyFill="1" applyBorder="1" applyAlignment="1">
      <alignment horizontal="center"/>
    </xf>
    <xf numFmtId="164" fontId="4" fillId="35" borderId="0" xfId="49" applyNumberFormat="1" applyFont="1" applyFill="1" applyBorder="1"/>
    <xf numFmtId="164" fontId="6" fillId="35" borderId="0" xfId="49" applyNumberFormat="1" applyFont="1" applyFill="1" applyBorder="1"/>
    <xf numFmtId="43" fontId="4" fillId="35" borderId="0" xfId="29" applyFont="1" applyFill="1" applyBorder="1"/>
    <xf numFmtId="43" fontId="6" fillId="35" borderId="0" xfId="29" applyFont="1" applyFill="1" applyBorder="1"/>
    <xf numFmtId="3" fontId="0" fillId="35" borderId="0" xfId="0" applyNumberFormat="1" applyFill="1"/>
    <xf numFmtId="2" fontId="0" fillId="35" borderId="0" xfId="0" applyNumberFormat="1" applyFill="1"/>
    <xf numFmtId="3" fontId="48" fillId="0" borderId="0" xfId="28" applyNumberFormat="1" applyFont="1" applyBorder="1"/>
    <xf numFmtId="43" fontId="10" fillId="0" borderId="0" xfId="28" applyFont="1" applyFill="1" applyBorder="1"/>
    <xf numFmtId="3" fontId="44" fillId="0" borderId="4" xfId="28" applyNumberFormat="1" applyFont="1" applyFill="1" applyBorder="1" applyAlignment="1">
      <alignment horizontal="center"/>
    </xf>
    <xf numFmtId="171" fontId="46" fillId="0" borderId="0" xfId="28" applyNumberFormat="1" applyFont="1" applyFill="1" applyBorder="1" applyAlignment="1">
      <alignment horizontal="center"/>
    </xf>
    <xf numFmtId="164" fontId="19" fillId="0" borderId="0" xfId="29" applyNumberFormat="1" applyFont="1" applyFill="1"/>
    <xf numFmtId="43" fontId="6" fillId="0" borderId="0" xfId="29" applyFont="1" applyBorder="1"/>
    <xf numFmtId="169" fontId="0" fillId="0" borderId="0" xfId="0" applyNumberFormat="1"/>
    <xf numFmtId="169" fontId="6" fillId="0" borderId="0" xfId="0" applyNumberFormat="1" applyFont="1"/>
    <xf numFmtId="169" fontId="0" fillId="0" borderId="0" xfId="28" applyNumberFormat="1" applyFont="1" applyBorder="1"/>
    <xf numFmtId="164" fontId="0" fillId="0" borderId="0" xfId="48" applyNumberFormat="1" applyFont="1" applyBorder="1"/>
    <xf numFmtId="10" fontId="4" fillId="0" borderId="0" xfId="0" applyNumberFormat="1" applyFont="1"/>
    <xf numFmtId="0" fontId="0" fillId="0" borderId="0" xfId="0" applyAlignment="1">
      <alignment wrapText="1"/>
    </xf>
    <xf numFmtId="43" fontId="6" fillId="0" borderId="0" xfId="28" applyFont="1" applyBorder="1"/>
    <xf numFmtId="43" fontId="6" fillId="0" borderId="0" xfId="29" applyFont="1" applyFill="1" applyBorder="1"/>
    <xf numFmtId="164" fontId="6" fillId="0" borderId="0" xfId="48" applyNumberFormat="1" applyFont="1" applyFill="1" applyBorder="1"/>
    <xf numFmtId="167" fontId="23" fillId="35" borderId="0" xfId="28" applyNumberFormat="1" applyFont="1" applyFill="1" applyBorder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171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171" fontId="0" fillId="0" borderId="0" xfId="0" applyNumberFormat="1" applyAlignment="1">
      <alignment horizontal="center" wrapText="1"/>
    </xf>
    <xf numFmtId="166" fontId="0" fillId="0" borderId="0" xfId="28" applyNumberFormat="1" applyFont="1" applyBorder="1"/>
    <xf numFmtId="166" fontId="0" fillId="0" borderId="0" xfId="28" applyNumberFormat="1" applyFont="1" applyFill="1" applyBorder="1"/>
    <xf numFmtId="166" fontId="24" fillId="35" borderId="0" xfId="28" applyNumberFormat="1" applyFont="1" applyFill="1" applyBorder="1"/>
    <xf numFmtId="9" fontId="0" fillId="0" borderId="0" xfId="48" applyFont="1" applyBorder="1"/>
    <xf numFmtId="2" fontId="44" fillId="35" borderId="0" xfId="0" applyNumberFormat="1" applyFont="1" applyFill="1"/>
    <xf numFmtId="4" fontId="18" fillId="0" borderId="0" xfId="28" applyNumberFormat="1" applyFont="1" applyBorder="1" applyAlignment="1"/>
    <xf numFmtId="0" fontId="2" fillId="0" borderId="0" xfId="0" applyFont="1" applyAlignment="1">
      <alignment horizontal="center" wrapText="1"/>
    </xf>
    <xf numFmtId="0" fontId="2" fillId="0" borderId="0" xfId="0" applyFont="1"/>
    <xf numFmtId="167" fontId="47" fillId="34" borderId="0" xfId="29" applyNumberFormat="1" applyFont="1" applyFill="1" applyBorder="1"/>
    <xf numFmtId="167" fontId="2" fillId="0" borderId="0" xfId="28" applyNumberFormat="1" applyFont="1" applyFill="1" applyBorder="1"/>
    <xf numFmtId="10" fontId="2" fillId="0" borderId="0" xfId="48" applyNumberFormat="1" applyFont="1" applyFill="1" applyBorder="1"/>
    <xf numFmtId="164" fontId="2" fillId="0" borderId="0" xfId="48" applyNumberFormat="1" applyFont="1" applyFill="1"/>
    <xf numFmtId="164" fontId="4" fillId="0" borderId="0" xfId="48" applyNumberFormat="1" applyFont="1" applyFill="1"/>
    <xf numFmtId="10" fontId="2" fillId="0" borderId="0" xfId="48" applyNumberFormat="1" applyFont="1" applyFill="1" applyAlignment="1">
      <alignment horizontal="center"/>
    </xf>
    <xf numFmtId="168" fontId="4" fillId="0" borderId="0" xfId="48" applyNumberFormat="1" applyFont="1" applyFill="1"/>
    <xf numFmtId="3" fontId="2" fillId="0" borderId="0" xfId="0" applyNumberFormat="1" applyFont="1"/>
    <xf numFmtId="3" fontId="14" fillId="0" borderId="14" xfId="28" applyNumberFormat="1" applyFont="1" applyFill="1" applyBorder="1"/>
    <xf numFmtId="0" fontId="0" fillId="0" borderId="0" xfId="28" applyNumberFormat="1" applyFont="1" applyFill="1" applyBorder="1"/>
    <xf numFmtId="4" fontId="14" fillId="0" borderId="0" xfId="28" applyNumberFormat="1" applyFont="1" applyFill="1" applyBorder="1" applyAlignment="1">
      <alignment horizontal="center"/>
    </xf>
    <xf numFmtId="164" fontId="0" fillId="0" borderId="0" xfId="48" applyNumberFormat="1" applyFont="1" applyBorder="1" applyAlignment="1"/>
    <xf numFmtId="3" fontId="48" fillId="35" borderId="0" xfId="28" applyNumberFormat="1" applyFont="1" applyFill="1" applyBorder="1"/>
    <xf numFmtId="3" fontId="2" fillId="34" borderId="0" xfId="28" applyNumberFormat="1" applyFont="1" applyFill="1" applyBorder="1"/>
    <xf numFmtId="164" fontId="2" fillId="34" borderId="0" xfId="48" applyNumberFormat="1" applyFont="1" applyFill="1" applyBorder="1"/>
    <xf numFmtId="43" fontId="45" fillId="0" borderId="0" xfId="28" applyFont="1" applyFill="1" applyBorder="1"/>
    <xf numFmtId="43" fontId="44" fillId="0" borderId="0" xfId="28" applyFont="1" applyFill="1" applyBorder="1"/>
    <xf numFmtId="43" fontId="2" fillId="0" borderId="0" xfId="28" applyFont="1" applyBorder="1"/>
    <xf numFmtId="171" fontId="2" fillId="0" borderId="0" xfId="0" applyNumberFormat="1" applyFont="1" applyAlignment="1">
      <alignment wrapText="1"/>
    </xf>
    <xf numFmtId="37" fontId="2" fillId="35" borderId="0" xfId="44" applyNumberFormat="1" applyFont="1" applyFill="1"/>
    <xf numFmtId="3" fontId="2" fillId="35" borderId="0" xfId="29" applyNumberFormat="1" applyFont="1" applyFill="1" applyBorder="1" applyAlignment="1"/>
    <xf numFmtId="169" fontId="2" fillId="35" borderId="0" xfId="44" applyNumberFormat="1" applyFont="1" applyFill="1"/>
    <xf numFmtId="37" fontId="2" fillId="35" borderId="0" xfId="29" applyNumberFormat="1" applyFont="1" applyFill="1" applyBorder="1"/>
    <xf numFmtId="3" fontId="2" fillId="35" borderId="0" xfId="29" applyNumberFormat="1" applyFont="1" applyFill="1" applyBorder="1"/>
    <xf numFmtId="165" fontId="2" fillId="35" borderId="0" xfId="28" applyNumberFormat="1" applyFont="1" applyFill="1" applyBorder="1" applyAlignment="1"/>
    <xf numFmtId="0" fontId="20" fillId="0" borderId="0" xfId="0" applyFont="1"/>
    <xf numFmtId="165" fontId="0" fillId="0" borderId="0" xfId="0" applyNumberFormat="1"/>
    <xf numFmtId="165" fontId="44" fillId="0" borderId="0" xfId="0" applyNumberFormat="1" applyFont="1"/>
    <xf numFmtId="3" fontId="44" fillId="0" borderId="0" xfId="0" applyNumberFormat="1" applyFont="1" applyAlignment="1">
      <alignment horizontal="center"/>
    </xf>
    <xf numFmtId="3" fontId="46" fillId="0" borderId="0" xfId="0" applyNumberFormat="1" applyFont="1"/>
    <xf numFmtId="3" fontId="46" fillId="0" borderId="0" xfId="0" applyNumberFormat="1" applyFont="1" applyAlignment="1">
      <alignment horizontal="center"/>
    </xf>
    <xf numFmtId="37" fontId="44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49" fillId="0" borderId="0" xfId="0" applyNumberFormat="1" applyFont="1" applyAlignment="1">
      <alignment horizontal="center"/>
    </xf>
    <xf numFmtId="167" fontId="44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/>
    <xf numFmtId="169" fontId="14" fillId="0" borderId="0" xfId="0" applyNumberFormat="1" applyFont="1"/>
    <xf numFmtId="1" fontId="0" fillId="0" borderId="0" xfId="0" applyNumberFormat="1"/>
    <xf numFmtId="3" fontId="4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3" fontId="4" fillId="0" borderId="0" xfId="30" applyFont="1" applyFill="1" applyBorder="1"/>
    <xf numFmtId="2" fontId="48" fillId="0" borderId="0" xfId="0" applyNumberFormat="1" applyFont="1" applyAlignment="1">
      <alignment horizontal="center"/>
    </xf>
    <xf numFmtId="43" fontId="4" fillId="0" borderId="0" xfId="29" applyFont="1" applyFill="1" applyBorder="1"/>
    <xf numFmtId="3" fontId="14" fillId="0" borderId="0" xfId="0" applyNumberFormat="1" applyFont="1" applyAlignment="1">
      <alignment horizontal="center"/>
    </xf>
    <xf numFmtId="4" fontId="44" fillId="0" borderId="0" xfId="0" applyNumberFormat="1" applyFont="1" applyAlignment="1">
      <alignment horizontal="center"/>
    </xf>
    <xf numFmtId="1" fontId="6" fillId="0" borderId="0" xfId="0" applyNumberFormat="1" applyFont="1"/>
    <xf numFmtId="2" fontId="6" fillId="0" borderId="0" xfId="44" applyNumberFormat="1"/>
    <xf numFmtId="1" fontId="2" fillId="0" borderId="0" xfId="0" applyNumberFormat="1" applyFont="1"/>
    <xf numFmtId="0" fontId="0" fillId="0" borderId="0" xfId="0" applyAlignment="1">
      <alignment horizontal="left"/>
    </xf>
    <xf numFmtId="165" fontId="2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4" fontId="46" fillId="0" borderId="0" xfId="0" applyNumberFormat="1" applyFont="1" applyAlignment="1">
      <alignment horizontal="center"/>
    </xf>
    <xf numFmtId="10" fontId="6" fillId="0" borderId="0" xfId="0" applyNumberFormat="1" applyFont="1"/>
    <xf numFmtId="0" fontId="22" fillId="0" borderId="0" xfId="0" applyFont="1"/>
    <xf numFmtId="0" fontId="6" fillId="0" borderId="0" xfId="0" applyFont="1" applyAlignment="1">
      <alignment horizontal="left"/>
    </xf>
    <xf numFmtId="168" fontId="0" fillId="0" borderId="0" xfId="0" applyNumberFormat="1"/>
    <xf numFmtId="170" fontId="46" fillId="0" borderId="0" xfId="0" applyNumberFormat="1" applyFont="1"/>
    <xf numFmtId="3" fontId="44" fillId="0" borderId="0" xfId="0" applyNumberFormat="1" applyFont="1"/>
    <xf numFmtId="4" fontId="0" fillId="0" borderId="0" xfId="0" applyNumberFormat="1"/>
    <xf numFmtId="170" fontId="2" fillId="35" borderId="0" xfId="0" applyNumberFormat="1" applyFont="1" applyFill="1"/>
    <xf numFmtId="3" fontId="45" fillId="0" borderId="0" xfId="0" applyNumberFormat="1" applyFont="1"/>
    <xf numFmtId="164" fontId="45" fillId="0" borderId="0" xfId="48" applyNumberFormat="1" applyFont="1" applyFill="1"/>
    <xf numFmtId="3" fontId="2" fillId="35" borderId="0" xfId="0" applyNumberFormat="1" applyFont="1" applyFill="1"/>
    <xf numFmtId="0" fontId="4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7" fillId="0" borderId="0" xfId="0" applyFont="1"/>
    <xf numFmtId="172" fontId="0" fillId="0" borderId="0" xfId="0" applyNumberFormat="1"/>
    <xf numFmtId="167" fontId="50" fillId="0" borderId="0" xfId="71" applyNumberFormat="1" applyFont="1" applyFill="1" applyBorder="1"/>
    <xf numFmtId="167" fontId="47" fillId="0" borderId="0" xfId="71" applyNumberFormat="1" applyFont="1" applyFill="1" applyBorder="1"/>
    <xf numFmtId="9" fontId="47" fillId="34" borderId="0" xfId="48" applyFont="1" applyFill="1" applyBorder="1"/>
    <xf numFmtId="9" fontId="50" fillId="0" borderId="0" xfId="48" applyFont="1" applyFill="1" applyBorder="1"/>
    <xf numFmtId="9" fontId="47" fillId="34" borderId="0" xfId="78" applyFont="1" applyFill="1" applyBorder="1"/>
    <xf numFmtId="167" fontId="51" fillId="34" borderId="0" xfId="71" applyNumberFormat="1" applyFont="1" applyFill="1" applyBorder="1"/>
    <xf numFmtId="3" fontId="50" fillId="0" borderId="0" xfId="0" applyNumberFormat="1" applyFont="1"/>
    <xf numFmtId="0" fontId="50" fillId="0" borderId="0" xfId="0" applyFont="1"/>
    <xf numFmtId="0" fontId="45" fillId="0" borderId="0" xfId="0" applyFont="1"/>
    <xf numFmtId="167" fontId="50" fillId="0" borderId="0" xfId="0" applyNumberFormat="1" applyFont="1"/>
    <xf numFmtId="43" fontId="45" fillId="0" borderId="0" xfId="0" applyNumberFormat="1" applyFont="1"/>
    <xf numFmtId="2" fontId="45" fillId="0" borderId="0" xfId="0" applyNumberFormat="1" applyFont="1"/>
    <xf numFmtId="3" fontId="51" fillId="34" borderId="0" xfId="0" applyNumberFormat="1" applyFont="1" applyFill="1"/>
    <xf numFmtId="167" fontId="45" fillId="0" borderId="0" xfId="28" applyNumberFormat="1" applyFont="1" applyFill="1"/>
    <xf numFmtId="167" fontId="2" fillId="34" borderId="0" xfId="28" applyNumberFormat="1" applyFont="1" applyFill="1"/>
    <xf numFmtId="164" fontId="45" fillId="0" borderId="0" xfId="0" applyNumberFormat="1" applyFont="1"/>
    <xf numFmtId="172" fontId="45" fillId="0" borderId="0" xfId="0" applyNumberFormat="1" applyFont="1"/>
    <xf numFmtId="167" fontId="2" fillId="34" borderId="0" xfId="0" applyNumberFormat="1" applyFont="1" applyFill="1"/>
    <xf numFmtId="167" fontId="45" fillId="0" borderId="0" xfId="0" applyNumberFormat="1" applyFont="1"/>
    <xf numFmtId="164" fontId="2" fillId="34" borderId="0" xfId="48" applyNumberFormat="1" applyFont="1" applyFill="1"/>
    <xf numFmtId="0" fontId="22" fillId="0" borderId="0" xfId="0" applyFont="1" applyAlignment="1">
      <alignment horizontal="center"/>
    </xf>
  </cellXfs>
  <cellStyles count="84">
    <cellStyle name="20% - Accent1" xfId="1" builtinId="30" customBuiltin="1"/>
    <cellStyle name="20% - Accent1 2" xfId="59" xr:uid="{00000000-0005-0000-0000-000001000000}"/>
    <cellStyle name="20% - Accent2" xfId="2" builtinId="34" customBuiltin="1"/>
    <cellStyle name="20% - Accent2 2" xfId="60" xr:uid="{00000000-0005-0000-0000-000003000000}"/>
    <cellStyle name="20% - Accent3" xfId="3" builtinId="38" customBuiltin="1"/>
    <cellStyle name="20% - Accent3 2" xfId="61" xr:uid="{00000000-0005-0000-0000-000005000000}"/>
    <cellStyle name="20% - Accent4" xfId="4" builtinId="42" customBuiltin="1"/>
    <cellStyle name="20% - Accent4 2" xfId="62" xr:uid="{00000000-0005-0000-0000-000007000000}"/>
    <cellStyle name="20% - Accent5" xfId="5" builtinId="46" customBuiltin="1"/>
    <cellStyle name="20% - Accent5 2" xfId="63" xr:uid="{00000000-0005-0000-0000-000009000000}"/>
    <cellStyle name="20% - Accent6" xfId="6" builtinId="50" customBuiltin="1"/>
    <cellStyle name="20% - Accent6 2" xfId="64" xr:uid="{00000000-0005-0000-0000-00000B000000}"/>
    <cellStyle name="40% - Accent1" xfId="7" builtinId="31" customBuiltin="1"/>
    <cellStyle name="40% - Accent1 2" xfId="65" xr:uid="{00000000-0005-0000-0000-00000D000000}"/>
    <cellStyle name="40% - Accent2" xfId="8" builtinId="35" customBuiltin="1"/>
    <cellStyle name="40% - Accent2 2" xfId="66" xr:uid="{00000000-0005-0000-0000-00000F000000}"/>
    <cellStyle name="40% - Accent3" xfId="9" builtinId="39" customBuiltin="1"/>
    <cellStyle name="40% - Accent3 2" xfId="67" xr:uid="{00000000-0005-0000-0000-000011000000}"/>
    <cellStyle name="40% - Accent4" xfId="10" builtinId="43" customBuiltin="1"/>
    <cellStyle name="40% - Accent4 2" xfId="68" xr:uid="{00000000-0005-0000-0000-000013000000}"/>
    <cellStyle name="40% - Accent5" xfId="11" builtinId="47" customBuiltin="1"/>
    <cellStyle name="40% - Accent5 2" xfId="69" xr:uid="{00000000-0005-0000-0000-000015000000}"/>
    <cellStyle name="40% - Accent6" xfId="12" builtinId="51" customBuiltin="1"/>
    <cellStyle name="40% - Accent6 2" xfId="70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28000000}"/>
    <cellStyle name="Comma 2 2" xfId="71" xr:uid="{00000000-0005-0000-0000-000029000000}"/>
    <cellStyle name="Comma 3" xfId="30" xr:uid="{00000000-0005-0000-0000-00002A000000}"/>
    <cellStyle name="Comma 3 2" xfId="31" xr:uid="{00000000-0005-0000-0000-00002B000000}"/>
    <cellStyle name="Comma 3 2 2" xfId="73" xr:uid="{00000000-0005-0000-0000-00002C000000}"/>
    <cellStyle name="Comma 3 3" xfId="72" xr:uid="{00000000-0005-0000-0000-00002D000000}"/>
    <cellStyle name="Comma 4" xfId="32" xr:uid="{00000000-0005-0000-0000-00002E000000}"/>
    <cellStyle name="Comma 4 2" xfId="74" xr:uid="{00000000-0005-0000-0000-00002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36000000}"/>
    <cellStyle name="Hyperlink 3" xfId="40" xr:uid="{00000000-0005-0000-0000-00003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3C000000}"/>
    <cellStyle name="Normal 2 2" xfId="75" xr:uid="{00000000-0005-0000-0000-00003D000000}"/>
    <cellStyle name="Normal 3" xfId="45" xr:uid="{00000000-0005-0000-0000-00003E000000}"/>
    <cellStyle name="Normal 3 2" xfId="76" xr:uid="{00000000-0005-0000-0000-00003F000000}"/>
    <cellStyle name="Normal 4" xfId="58" xr:uid="{00000000-0005-0000-0000-000040000000}"/>
    <cellStyle name="Note 2" xfId="46" xr:uid="{00000000-0005-0000-0000-000042000000}"/>
    <cellStyle name="Note 2 2" xfId="77" xr:uid="{00000000-0005-0000-0000-000043000000}"/>
    <cellStyle name="Output" xfId="47" builtinId="21" customBuiltin="1"/>
    <cellStyle name="Percent" xfId="48" builtinId="5"/>
    <cellStyle name="Percent 2" xfId="49" xr:uid="{00000000-0005-0000-0000-000046000000}"/>
    <cellStyle name="Percent 2 2" xfId="50" xr:uid="{00000000-0005-0000-0000-000047000000}"/>
    <cellStyle name="Percent 2 2 2" xfId="79" xr:uid="{00000000-0005-0000-0000-000048000000}"/>
    <cellStyle name="Percent 2 3" xfId="78" xr:uid="{00000000-0005-0000-0000-000049000000}"/>
    <cellStyle name="Percent 3" xfId="51" xr:uid="{00000000-0005-0000-0000-00004A000000}"/>
    <cellStyle name="Percent 3 2" xfId="80" xr:uid="{00000000-0005-0000-0000-00004B000000}"/>
    <cellStyle name="Percent 4" xfId="52" xr:uid="{00000000-0005-0000-0000-00004C000000}"/>
    <cellStyle name="Percent 4 2" xfId="53" xr:uid="{00000000-0005-0000-0000-00004D000000}"/>
    <cellStyle name="Percent 4 2 2" xfId="82" xr:uid="{00000000-0005-0000-0000-00004E000000}"/>
    <cellStyle name="Percent 4 3" xfId="81" xr:uid="{00000000-0005-0000-0000-00004F000000}"/>
    <cellStyle name="Percent 5" xfId="54" xr:uid="{00000000-0005-0000-0000-000050000000}"/>
    <cellStyle name="Percent 5 2" xfId="83" xr:uid="{00000000-0005-0000-0000-000051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1823087331475"/>
          <c:y val="9.8517751070589854E-2"/>
          <c:w val="0.81030371203599549"/>
          <c:h val="0.70130100842657828"/>
        </c:manualLayout>
      </c:layout>
      <c:lineChart>
        <c:grouping val="standard"/>
        <c:varyColors val="0"/>
        <c:ser>
          <c:idx val="1"/>
          <c:order val="0"/>
          <c:tx>
            <c:strRef>
              <c:f>Intensities!$B$1</c:f>
              <c:strCache>
                <c:ptCount val="1"/>
                <c:pt idx="0">
                  <c:v>EFurn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Intensities!$AA$21:$AA$41</c:f>
              <c:numCache>
                <c:formatCode>#,##0</c:formatCode>
                <c:ptCount val="21"/>
                <c:pt idx="0">
                  <c:v>3551.0715980187319</c:v>
                </c:pt>
                <c:pt idx="1">
                  <c:v>3492.4036531212582</c:v>
                </c:pt>
                <c:pt idx="2">
                  <c:v>3445.1229225896723</c:v>
                </c:pt>
                <c:pt idx="3">
                  <c:v>3440.2111779623315</c:v>
                </c:pt>
                <c:pt idx="4">
                  <c:v>3377.294294498819</c:v>
                </c:pt>
                <c:pt idx="5">
                  <c:v>3316.2131074595609</c:v>
                </c:pt>
                <c:pt idx="6">
                  <c:v>3241.5745861667247</c:v>
                </c:pt>
                <c:pt idx="7">
                  <c:v>3127.35532036213</c:v>
                </c:pt>
                <c:pt idx="8">
                  <c:v>2994.2006778050913</c:v>
                </c:pt>
                <c:pt idx="9">
                  <c:v>2868.1227828646606</c:v>
                </c:pt>
                <c:pt idx="10">
                  <c:v>2811.9602338968143</c:v>
                </c:pt>
                <c:pt idx="11">
                  <c:v>2750.5361274874881</c:v>
                </c:pt>
                <c:pt idx="12">
                  <c:v>2663.4671311436641</c:v>
                </c:pt>
                <c:pt idx="13">
                  <c:v>2575.9788053506386</c:v>
                </c:pt>
                <c:pt idx="14">
                  <c:v>2495.6191146906976</c:v>
                </c:pt>
                <c:pt idx="15">
                  <c:v>2415.6675529189656</c:v>
                </c:pt>
                <c:pt idx="16">
                  <c:v>2337.2580291684471</c:v>
                </c:pt>
                <c:pt idx="17">
                  <c:v>2260.9186377972128</c:v>
                </c:pt>
                <c:pt idx="18">
                  <c:v>2186.6369320011754</c:v>
                </c:pt>
                <c:pt idx="19">
                  <c:v>2118.9503199629153</c:v>
                </c:pt>
                <c:pt idx="20">
                  <c:v>2058.6645074462322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5-4370-819B-676D419CD257}"/>
            </c:ext>
          </c:extLst>
        </c:ser>
        <c:ser>
          <c:idx val="0"/>
          <c:order val="1"/>
          <c:tx>
            <c:strRef>
              <c:f>Intensities!$C$1</c:f>
              <c:strCache>
                <c:ptCount val="1"/>
                <c:pt idx="0">
                  <c:v>HPHeat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Intensities!$C$21:$C$41</c:f>
              <c:numCache>
                <c:formatCode>#,##0</c:formatCode>
                <c:ptCount val="21"/>
                <c:pt idx="0">
                  <c:v>571.99649806297862</c:v>
                </c:pt>
                <c:pt idx="1">
                  <c:v>674.73608954737892</c:v>
                </c:pt>
                <c:pt idx="2">
                  <c:v>781.59614554050086</c:v>
                </c:pt>
                <c:pt idx="3">
                  <c:v>903.17304742455963</c:v>
                </c:pt>
                <c:pt idx="4">
                  <c:v>1007.6908931101771</c:v>
                </c:pt>
                <c:pt idx="5">
                  <c:v>1109.4761553707572</c:v>
                </c:pt>
                <c:pt idx="6">
                  <c:v>1222.6128029415486</c:v>
                </c:pt>
                <c:pt idx="7">
                  <c:v>1375.6843687024575</c:v>
                </c:pt>
                <c:pt idx="8">
                  <c:v>1628.8426405797809</c:v>
                </c:pt>
                <c:pt idx="9">
                  <c:v>1849.3917985917387</c:v>
                </c:pt>
                <c:pt idx="10">
                  <c:v>2066.3854217296062</c:v>
                </c:pt>
                <c:pt idx="11">
                  <c:v>2270.6783857603591</c:v>
                </c:pt>
                <c:pt idx="12">
                  <c:v>2453.5861120563254</c:v>
                </c:pt>
                <c:pt idx="13">
                  <c:v>2636.2905659099442</c:v>
                </c:pt>
                <c:pt idx="14">
                  <c:v>2814.2819823690797</c:v>
                </c:pt>
                <c:pt idx="15">
                  <c:v>2973.4869091557762</c:v>
                </c:pt>
                <c:pt idx="16">
                  <c:v>3127.6275932047347</c:v>
                </c:pt>
                <c:pt idx="17">
                  <c:v>3277.1626657982756</c:v>
                </c:pt>
                <c:pt idx="18">
                  <c:v>3422.0933775816793</c:v>
                </c:pt>
                <c:pt idx="19">
                  <c:v>3553.9037720470319</c:v>
                </c:pt>
                <c:pt idx="20">
                  <c:v>3679.61323710343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5-4370-819B-676D419CD257}"/>
            </c:ext>
          </c:extLst>
        </c:ser>
        <c:ser>
          <c:idx val="2"/>
          <c:order val="2"/>
          <c:tx>
            <c:strRef>
              <c:f>Intensities!$Y$1</c:f>
              <c:strCache>
                <c:ptCount val="1"/>
                <c:pt idx="0">
                  <c:v>Cooling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Intensities!$Y$21:$Y$41</c:f>
              <c:numCache>
                <c:formatCode>#,##0</c:formatCode>
                <c:ptCount val="21"/>
                <c:pt idx="0">
                  <c:v>137.02658692258271</c:v>
                </c:pt>
                <c:pt idx="1">
                  <c:v>159.39769851871853</c:v>
                </c:pt>
                <c:pt idx="2">
                  <c:v>182.26958509650331</c:v>
                </c:pt>
                <c:pt idx="3">
                  <c:v>205.82111158003136</c:v>
                </c:pt>
                <c:pt idx="4">
                  <c:v>224.95838267647059</c:v>
                </c:pt>
                <c:pt idx="5">
                  <c:v>244.57669424116955</c:v>
                </c:pt>
                <c:pt idx="6">
                  <c:v>257.37372931012476</c:v>
                </c:pt>
                <c:pt idx="7">
                  <c:v>270.42320282377517</c:v>
                </c:pt>
                <c:pt idx="8">
                  <c:v>284.83924225452904</c:v>
                </c:pt>
                <c:pt idx="9">
                  <c:v>298.81652204721917</c:v>
                </c:pt>
                <c:pt idx="10">
                  <c:v>313.47821667901701</c:v>
                </c:pt>
                <c:pt idx="11">
                  <c:v>328.20650151193115</c:v>
                </c:pt>
                <c:pt idx="12">
                  <c:v>342.64572910983259</c:v>
                </c:pt>
                <c:pt idx="13">
                  <c:v>356.81130232486515</c:v>
                </c:pt>
                <c:pt idx="14">
                  <c:v>370.30731393727524</c:v>
                </c:pt>
                <c:pt idx="15">
                  <c:v>383.17505089987094</c:v>
                </c:pt>
                <c:pt idx="16">
                  <c:v>395.29145973767191</c:v>
                </c:pt>
                <c:pt idx="17">
                  <c:v>407.0714712226644</c:v>
                </c:pt>
                <c:pt idx="18">
                  <c:v>418.40005136722868</c:v>
                </c:pt>
                <c:pt idx="19">
                  <c:v>429.50100901396092</c:v>
                </c:pt>
                <c:pt idx="20">
                  <c:v>439.94501845684886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5-4370-819B-676D419CD257}"/>
            </c:ext>
          </c:extLst>
        </c:ser>
        <c:ser>
          <c:idx val="4"/>
          <c:order val="3"/>
          <c:tx>
            <c:strRef>
              <c:f>Intensities!$J$1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Intensities!$J$21:$J$41</c:f>
              <c:numCache>
                <c:formatCode>#,##0</c:formatCode>
                <c:ptCount val="21"/>
                <c:pt idx="0">
                  <c:v>1340.9777169025601</c:v>
                </c:pt>
                <c:pt idx="1">
                  <c:v>1352.9594543058838</c:v>
                </c:pt>
                <c:pt idx="2">
                  <c:v>1369.9855961911969</c:v>
                </c:pt>
                <c:pt idx="3">
                  <c:v>1386.9573170275685</c:v>
                </c:pt>
                <c:pt idx="4">
                  <c:v>1419.3628788443905</c:v>
                </c:pt>
                <c:pt idx="5">
                  <c:v>1451.6651920345471</c:v>
                </c:pt>
                <c:pt idx="6">
                  <c:v>1473.9698193573065</c:v>
                </c:pt>
                <c:pt idx="7">
                  <c:v>1503.7576791399572</c:v>
                </c:pt>
                <c:pt idx="8">
                  <c:v>1545.7691327757561</c:v>
                </c:pt>
                <c:pt idx="9">
                  <c:v>1585.2786312756164</c:v>
                </c:pt>
                <c:pt idx="10">
                  <c:v>1632.5924798713218</c:v>
                </c:pt>
                <c:pt idx="11">
                  <c:v>1674.9578667974813</c:v>
                </c:pt>
                <c:pt idx="12">
                  <c:v>1710.6590146284493</c:v>
                </c:pt>
                <c:pt idx="13">
                  <c:v>1745.1397919268177</c:v>
                </c:pt>
                <c:pt idx="14">
                  <c:v>1777.4546191087593</c:v>
                </c:pt>
                <c:pt idx="15">
                  <c:v>1807.3184340697455</c:v>
                </c:pt>
                <c:pt idx="16">
                  <c:v>1822.2551759726018</c:v>
                </c:pt>
                <c:pt idx="17">
                  <c:v>1837.3228390640309</c:v>
                </c:pt>
                <c:pt idx="18">
                  <c:v>1852.1023936498725</c:v>
                </c:pt>
                <c:pt idx="19">
                  <c:v>1866.9576872023893</c:v>
                </c:pt>
                <c:pt idx="20">
                  <c:v>1881.3960045558215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85-4370-819B-676D419CD257}"/>
            </c:ext>
          </c:extLst>
        </c:ser>
        <c:ser>
          <c:idx val="5"/>
          <c:order val="4"/>
          <c:tx>
            <c:strRef>
              <c:f>Intensities!$T$1</c:f>
              <c:strCache>
                <c:ptCount val="1"/>
                <c:pt idx="0">
                  <c:v>Light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Intensities!$T$21:$T$41</c:f>
              <c:numCache>
                <c:formatCode>#,##0</c:formatCode>
                <c:ptCount val="21"/>
                <c:pt idx="0">
                  <c:v>864.14611341805244</c:v>
                </c:pt>
                <c:pt idx="1">
                  <c:v>835.01981943888325</c:v>
                </c:pt>
                <c:pt idx="2">
                  <c:v>759.81508271998973</c:v>
                </c:pt>
                <c:pt idx="3">
                  <c:v>704.03954226266171</c:v>
                </c:pt>
                <c:pt idx="4">
                  <c:v>667.19022197444519</c:v>
                </c:pt>
                <c:pt idx="5">
                  <c:v>644.06077479024157</c:v>
                </c:pt>
                <c:pt idx="6">
                  <c:v>620.93132760603794</c:v>
                </c:pt>
                <c:pt idx="7">
                  <c:v>597.80188042183443</c:v>
                </c:pt>
                <c:pt idx="8">
                  <c:v>574.6724332376308</c:v>
                </c:pt>
                <c:pt idx="9">
                  <c:v>551.54298605342717</c:v>
                </c:pt>
                <c:pt idx="10">
                  <c:v>528.41353886922366</c:v>
                </c:pt>
                <c:pt idx="11">
                  <c:v>505.28409168502031</c:v>
                </c:pt>
                <c:pt idx="12">
                  <c:v>499.67071983036914</c:v>
                </c:pt>
                <c:pt idx="13">
                  <c:v>495.76789079502572</c:v>
                </c:pt>
                <c:pt idx="14">
                  <c:v>493.90673001730704</c:v>
                </c:pt>
                <c:pt idx="15">
                  <c:v>492.47306918636161</c:v>
                </c:pt>
                <c:pt idx="16">
                  <c:v>486.97051174524876</c:v>
                </c:pt>
                <c:pt idx="17">
                  <c:v>481.66629844715226</c:v>
                </c:pt>
                <c:pt idx="18">
                  <c:v>476.60347659053986</c:v>
                </c:pt>
                <c:pt idx="19">
                  <c:v>472.1723737881768</c:v>
                </c:pt>
                <c:pt idx="20">
                  <c:v>466.96393594554019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85-4370-819B-676D419CD257}"/>
            </c:ext>
          </c:extLst>
        </c:ser>
        <c:ser>
          <c:idx val="6"/>
          <c:order val="5"/>
          <c:tx>
            <c:strRef>
              <c:f>Intensities!$AB$1</c:f>
              <c:strCache>
                <c:ptCount val="1"/>
                <c:pt idx="0">
                  <c:v>Ref/Frez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Intensities!$AB$21:$AB$41</c:f>
              <c:numCache>
                <c:formatCode>#,##0</c:formatCode>
                <c:ptCount val="21"/>
                <c:pt idx="0">
                  <c:v>648.88948065682405</c:v>
                </c:pt>
                <c:pt idx="1">
                  <c:v>635.30993571715942</c:v>
                </c:pt>
                <c:pt idx="2">
                  <c:v>627.48068721855452</c:v>
                </c:pt>
                <c:pt idx="3">
                  <c:v>619.88214192239889</c:v>
                </c:pt>
                <c:pt idx="4">
                  <c:v>612.07914952848751</c:v>
                </c:pt>
                <c:pt idx="5">
                  <c:v>604.15115336660222</c:v>
                </c:pt>
                <c:pt idx="6">
                  <c:v>596.18491922344208</c:v>
                </c:pt>
                <c:pt idx="7">
                  <c:v>588.00891839219025</c:v>
                </c:pt>
                <c:pt idx="8">
                  <c:v>579.74678810272349</c:v>
                </c:pt>
                <c:pt idx="9">
                  <c:v>571.55277584855685</c:v>
                </c:pt>
                <c:pt idx="10">
                  <c:v>563.9210898107292</c:v>
                </c:pt>
                <c:pt idx="11">
                  <c:v>556.55709285445982</c:v>
                </c:pt>
                <c:pt idx="12">
                  <c:v>549.45601989089391</c:v>
                </c:pt>
                <c:pt idx="13">
                  <c:v>542.60991487256001</c:v>
                </c:pt>
                <c:pt idx="14">
                  <c:v>536.17024869717955</c:v>
                </c:pt>
                <c:pt idx="15">
                  <c:v>530.09304595180606</c:v>
                </c:pt>
                <c:pt idx="16">
                  <c:v>524.43371939314306</c:v>
                </c:pt>
                <c:pt idx="17">
                  <c:v>519.21565828744065</c:v>
                </c:pt>
                <c:pt idx="18">
                  <c:v>514.40068944038455</c:v>
                </c:pt>
                <c:pt idx="19">
                  <c:v>510.02603475993737</c:v>
                </c:pt>
                <c:pt idx="20">
                  <c:v>506.06321824126331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85-4370-819B-676D419CD257}"/>
            </c:ext>
          </c:extLst>
        </c:ser>
        <c:ser>
          <c:idx val="3"/>
          <c:order val="6"/>
          <c:tx>
            <c:strRef>
              <c:f>Intensities!$Z$1</c:f>
              <c:strCache>
                <c:ptCount val="1"/>
                <c:pt idx="0">
                  <c:v>Other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Intensities!$AC$21:$AC$41</c:f>
              <c:numCache>
                <c:formatCode>#,##0</c:formatCode>
                <c:ptCount val="21"/>
                <c:pt idx="0">
                  <c:v>2693.1867329654187</c:v>
                </c:pt>
                <c:pt idx="1">
                  <c:v>2713.6479636656823</c:v>
                </c:pt>
                <c:pt idx="2">
                  <c:v>2720.7975050631421</c:v>
                </c:pt>
                <c:pt idx="3">
                  <c:v>2724.2868852125021</c:v>
                </c:pt>
                <c:pt idx="4">
                  <c:v>2726.9287953067314</c:v>
                </c:pt>
                <c:pt idx="5">
                  <c:v>2731.4635083456501</c:v>
                </c:pt>
                <c:pt idx="6">
                  <c:v>2698.0796834920411</c:v>
                </c:pt>
                <c:pt idx="7">
                  <c:v>2681.3900229217807</c:v>
                </c:pt>
                <c:pt idx="8">
                  <c:v>2659.5587067896754</c:v>
                </c:pt>
                <c:pt idx="9">
                  <c:v>2643.6689897048946</c:v>
                </c:pt>
                <c:pt idx="10">
                  <c:v>2616.5676042472123</c:v>
                </c:pt>
                <c:pt idx="11">
                  <c:v>2598.098940545623</c:v>
                </c:pt>
                <c:pt idx="12">
                  <c:v>2552.6235444450003</c:v>
                </c:pt>
                <c:pt idx="13">
                  <c:v>2506.8655183620203</c:v>
                </c:pt>
                <c:pt idx="14">
                  <c:v>2458.0166211446449</c:v>
                </c:pt>
                <c:pt idx="15">
                  <c:v>2408.6368377785616</c:v>
                </c:pt>
                <c:pt idx="16">
                  <c:v>2365.3120788871047</c:v>
                </c:pt>
                <c:pt idx="17">
                  <c:v>2325.0670002987172</c:v>
                </c:pt>
                <c:pt idx="18">
                  <c:v>2308.6536321870835</c:v>
                </c:pt>
                <c:pt idx="19">
                  <c:v>2316.0925482714274</c:v>
                </c:pt>
                <c:pt idx="20">
                  <c:v>2367.4956481584745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85-4370-819B-676D419C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64384"/>
        <c:axId val="584103808"/>
      </c:lineChart>
      <c:catAx>
        <c:axId val="58406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103808"/>
        <c:crosses val="autoZero"/>
        <c:auto val="1"/>
        <c:lblAlgn val="ctr"/>
        <c:lblOffset val="100"/>
        <c:tickLblSkip val="2"/>
        <c:noMultiLvlLbl val="0"/>
      </c:catAx>
      <c:valAx>
        <c:axId val="5841038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Avg kWh/year per household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0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7639751552795025E-2"/>
          <c:y val="0.89081641110650644"/>
          <c:w val="0.83592132505175987"/>
          <c:h val="8.21464290647879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57150</xdr:colOff>
      <xdr:row>45</xdr:row>
      <xdr:rowOff>76200</xdr:rowOff>
    </xdr:from>
    <xdr:to>
      <xdr:col>35</xdr:col>
      <xdr:colOff>95250</xdr:colOff>
      <xdr:row>67</xdr:row>
      <xdr:rowOff>133350</xdr:rowOff>
    </xdr:to>
    <xdr:graphicFrame macro="">
      <xdr:nvGraphicFramePr>
        <xdr:cNvPr id="4803031" name="Chart 1">
          <a:extLst>
            <a:ext uri="{FF2B5EF4-FFF2-40B4-BE49-F238E27FC236}">
              <a16:creationId xmlns:a16="http://schemas.microsoft.com/office/drawing/2014/main" id="{00000000-0008-0000-0300-0000D7494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C59"/>
  <sheetViews>
    <sheetView view="pageBreakPreview" zoomScale="60" zoomScaleNormal="100" workbookViewId="0">
      <selection activeCell="C23" sqref="C23"/>
    </sheetView>
  </sheetViews>
  <sheetFormatPr defaultRowHeight="12.75" x14ac:dyDescent="0.2"/>
  <cols>
    <col min="2" max="2" width="23.85546875" bestFit="1" customWidth="1"/>
    <col min="3" max="3" width="88.28515625" bestFit="1" customWidth="1"/>
  </cols>
  <sheetData>
    <row r="3" spans="2:3" ht="15" x14ac:dyDescent="0.25">
      <c r="B3" s="7" t="s">
        <v>59</v>
      </c>
    </row>
    <row r="4" spans="2:3" x14ac:dyDescent="0.2">
      <c r="B4" t="s">
        <v>0</v>
      </c>
      <c r="C4" t="s">
        <v>90</v>
      </c>
    </row>
    <row r="5" spans="2:3" x14ac:dyDescent="0.2">
      <c r="B5" t="s">
        <v>1</v>
      </c>
      <c r="C5" t="s">
        <v>20</v>
      </c>
    </row>
    <row r="6" spans="2:3" x14ac:dyDescent="0.2">
      <c r="B6" t="s">
        <v>2</v>
      </c>
      <c r="C6" t="s">
        <v>21</v>
      </c>
    </row>
    <row r="7" spans="2:3" x14ac:dyDescent="0.2">
      <c r="B7" t="s">
        <v>3</v>
      </c>
      <c r="C7" t="s">
        <v>22</v>
      </c>
    </row>
    <row r="8" spans="2:3" x14ac:dyDescent="0.2">
      <c r="B8" t="s">
        <v>4</v>
      </c>
      <c r="C8" t="s">
        <v>23</v>
      </c>
    </row>
    <row r="9" spans="2:3" x14ac:dyDescent="0.2">
      <c r="B9" t="s">
        <v>5</v>
      </c>
      <c r="C9" t="s">
        <v>24</v>
      </c>
    </row>
    <row r="10" spans="2:3" x14ac:dyDescent="0.2">
      <c r="B10" t="s">
        <v>6</v>
      </c>
      <c r="C10" t="s">
        <v>25</v>
      </c>
    </row>
    <row r="11" spans="2:3" x14ac:dyDescent="0.2">
      <c r="B11" t="s">
        <v>7</v>
      </c>
      <c r="C11" t="s">
        <v>26</v>
      </c>
    </row>
    <row r="12" spans="2:3" x14ac:dyDescent="0.2">
      <c r="B12" t="s">
        <v>8</v>
      </c>
      <c r="C12" t="s">
        <v>27</v>
      </c>
    </row>
    <row r="13" spans="2:3" x14ac:dyDescent="0.2">
      <c r="B13" t="s">
        <v>9</v>
      </c>
      <c r="C13" t="s">
        <v>28</v>
      </c>
    </row>
    <row r="14" spans="2:3" x14ac:dyDescent="0.2">
      <c r="B14" t="s">
        <v>10</v>
      </c>
      <c r="C14" t="s">
        <v>29</v>
      </c>
    </row>
    <row r="15" spans="2:3" x14ac:dyDescent="0.2">
      <c r="B15" t="s">
        <v>11</v>
      </c>
      <c r="C15" t="s">
        <v>30</v>
      </c>
    </row>
    <row r="16" spans="2:3" x14ac:dyDescent="0.2">
      <c r="B16" t="s">
        <v>12</v>
      </c>
      <c r="C16" t="s">
        <v>31</v>
      </c>
    </row>
    <row r="17" spans="2:3" x14ac:dyDescent="0.2">
      <c r="B17" t="s">
        <v>82</v>
      </c>
      <c r="C17" t="s">
        <v>92</v>
      </c>
    </row>
    <row r="18" spans="2:3" x14ac:dyDescent="0.2">
      <c r="B18" t="s">
        <v>13</v>
      </c>
      <c r="C18" t="s">
        <v>32</v>
      </c>
    </row>
    <row r="19" spans="2:3" x14ac:dyDescent="0.2">
      <c r="B19" t="s">
        <v>14</v>
      </c>
      <c r="C19" t="s">
        <v>33</v>
      </c>
    </row>
    <row r="21" spans="2:3" ht="15" x14ac:dyDescent="0.25">
      <c r="B21" s="7" t="s">
        <v>34</v>
      </c>
    </row>
    <row r="22" spans="2:3" x14ac:dyDescent="0.2">
      <c r="B22" t="s">
        <v>16</v>
      </c>
      <c r="C22" t="s">
        <v>95</v>
      </c>
    </row>
    <row r="23" spans="2:3" x14ac:dyDescent="0.2">
      <c r="B23" t="s">
        <v>17</v>
      </c>
      <c r="C23" t="s">
        <v>96</v>
      </c>
    </row>
    <row r="24" spans="2:3" x14ac:dyDescent="0.2">
      <c r="B24" t="s">
        <v>5</v>
      </c>
      <c r="C24" t="s">
        <v>97</v>
      </c>
    </row>
    <row r="25" spans="2:3" x14ac:dyDescent="0.2">
      <c r="B25" t="s">
        <v>19</v>
      </c>
      <c r="C25" t="s">
        <v>98</v>
      </c>
    </row>
    <row r="28" spans="2:3" ht="15" x14ac:dyDescent="0.25">
      <c r="B28" s="7" t="s">
        <v>60</v>
      </c>
    </row>
    <row r="29" spans="2:3" x14ac:dyDescent="0.2">
      <c r="B29" t="s">
        <v>45</v>
      </c>
      <c r="C29" t="s">
        <v>45</v>
      </c>
    </row>
    <row r="30" spans="2:3" x14ac:dyDescent="0.2">
      <c r="B30" t="s">
        <v>46</v>
      </c>
      <c r="C30" t="s">
        <v>47</v>
      </c>
    </row>
    <row r="31" spans="2:3" x14ac:dyDescent="0.2">
      <c r="B31" t="s">
        <v>48</v>
      </c>
      <c r="C31" t="s">
        <v>50</v>
      </c>
    </row>
    <row r="32" spans="2:3" x14ac:dyDescent="0.2">
      <c r="B32" t="s">
        <v>49</v>
      </c>
      <c r="C32" t="s">
        <v>51</v>
      </c>
    </row>
    <row r="33" spans="2:3" x14ac:dyDescent="0.2">
      <c r="B33" t="s">
        <v>37</v>
      </c>
      <c r="C33" t="s">
        <v>52</v>
      </c>
    </row>
    <row r="34" spans="2:3" x14ac:dyDescent="0.2">
      <c r="B34" t="s">
        <v>53</v>
      </c>
      <c r="C34" t="s">
        <v>54</v>
      </c>
    </row>
    <row r="35" spans="2:3" x14ac:dyDescent="0.2">
      <c r="B35" t="s">
        <v>93</v>
      </c>
      <c r="C35" t="s">
        <v>94</v>
      </c>
    </row>
    <row r="36" spans="2:3" x14ac:dyDescent="0.2">
      <c r="B36" t="s">
        <v>55</v>
      </c>
      <c r="C36" t="s">
        <v>56</v>
      </c>
    </row>
    <row r="37" spans="2:3" x14ac:dyDescent="0.2">
      <c r="B37" t="s">
        <v>57</v>
      </c>
      <c r="C37" t="s">
        <v>58</v>
      </c>
    </row>
    <row r="39" spans="2:3" x14ac:dyDescent="0.2">
      <c r="B39" s="6" t="s">
        <v>64</v>
      </c>
    </row>
    <row r="40" spans="2:3" x14ac:dyDescent="0.2">
      <c r="B40" t="s">
        <v>65</v>
      </c>
      <c r="C40" t="s">
        <v>63</v>
      </c>
    </row>
    <row r="41" spans="2:3" x14ac:dyDescent="0.2">
      <c r="B41" t="s">
        <v>66</v>
      </c>
      <c r="C41" t="s">
        <v>74</v>
      </c>
    </row>
    <row r="42" spans="2:3" x14ac:dyDescent="0.2">
      <c r="B42" t="s">
        <v>67</v>
      </c>
      <c r="C42" t="s">
        <v>75</v>
      </c>
    </row>
    <row r="43" spans="2:3" x14ac:dyDescent="0.2">
      <c r="B43" t="s">
        <v>68</v>
      </c>
      <c r="C43" t="s">
        <v>76</v>
      </c>
    </row>
    <row r="44" spans="2:3" x14ac:dyDescent="0.2">
      <c r="B44" t="s">
        <v>69</v>
      </c>
      <c r="C44" t="s">
        <v>77</v>
      </c>
    </row>
    <row r="45" spans="2:3" x14ac:dyDescent="0.2">
      <c r="B45" t="s">
        <v>70</v>
      </c>
      <c r="C45" t="s">
        <v>78</v>
      </c>
    </row>
    <row r="46" spans="2:3" x14ac:dyDescent="0.2">
      <c r="B46" t="s">
        <v>71</v>
      </c>
      <c r="C46" t="s">
        <v>79</v>
      </c>
    </row>
    <row r="47" spans="2:3" x14ac:dyDescent="0.2">
      <c r="B47" t="s">
        <v>72</v>
      </c>
      <c r="C47" t="s">
        <v>80</v>
      </c>
    </row>
    <row r="48" spans="2:3" x14ac:dyDescent="0.2">
      <c r="B48" t="s">
        <v>73</v>
      </c>
      <c r="C48" t="s">
        <v>81</v>
      </c>
    </row>
    <row r="50" spans="2:3" x14ac:dyDescent="0.2">
      <c r="C50" s="6" t="s">
        <v>38</v>
      </c>
    </row>
    <row r="52" spans="2:3" x14ac:dyDescent="0.2">
      <c r="C52" s="12" t="s">
        <v>41</v>
      </c>
    </row>
    <row r="53" spans="2:3" x14ac:dyDescent="0.2">
      <c r="C53" s="9" t="s">
        <v>42</v>
      </c>
    </row>
    <row r="54" spans="2:3" x14ac:dyDescent="0.2">
      <c r="C54" s="10" t="s">
        <v>43</v>
      </c>
    </row>
    <row r="55" spans="2:3" x14ac:dyDescent="0.2">
      <c r="C55" s="11" t="s">
        <v>44</v>
      </c>
    </row>
    <row r="56" spans="2:3" x14ac:dyDescent="0.2">
      <c r="C56" s="65" t="s">
        <v>157</v>
      </c>
    </row>
    <row r="57" spans="2:3" x14ac:dyDescent="0.2">
      <c r="B57" s="21" t="s">
        <v>148</v>
      </c>
    </row>
    <row r="58" spans="2:3" x14ac:dyDescent="0.2">
      <c r="B58" s="21" t="s">
        <v>152</v>
      </c>
      <c r="C58" t="s">
        <v>149</v>
      </c>
    </row>
    <row r="59" spans="2:3" x14ac:dyDescent="0.2">
      <c r="B59" s="21" t="s">
        <v>153</v>
      </c>
      <c r="C59" s="21" t="s">
        <v>154</v>
      </c>
    </row>
  </sheetData>
  <phoneticPr fontId="0" type="noConversion"/>
  <pageMargins left="0.75" right="0.75" top="1" bottom="1" header="0.5" footer="0.5"/>
  <pageSetup scale="6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7"/>
  <sheetViews>
    <sheetView view="pageBreakPreview" zoomScale="60" zoomScaleNormal="80" workbookViewId="0">
      <pane ySplit="1" topLeftCell="A22" activePane="bottomLeft" state="frozenSplit"/>
      <selection pane="bottomLeft" activeCell="G22" sqref="G22"/>
    </sheetView>
  </sheetViews>
  <sheetFormatPr defaultRowHeight="12.75" x14ac:dyDescent="0.2"/>
  <cols>
    <col min="1" max="1" width="5.85546875" bestFit="1" customWidth="1"/>
    <col min="2" max="2" width="9.140625" style="4" bestFit="1" customWidth="1"/>
    <col min="4" max="4" width="9.28515625" bestFit="1" customWidth="1"/>
    <col min="5" max="5" width="10.85546875" bestFit="1" customWidth="1"/>
    <col min="6" max="6" width="10.28515625" customWidth="1"/>
    <col min="7" max="7" width="7.85546875" bestFit="1" customWidth="1"/>
    <col min="8" max="8" width="11.28515625" bestFit="1" customWidth="1"/>
    <col min="9" max="9" width="9.140625" style="4" customWidth="1"/>
    <col min="11" max="11" width="9.28515625" bestFit="1" customWidth="1"/>
    <col min="12" max="12" width="10.85546875" bestFit="1" customWidth="1"/>
    <col min="13" max="13" width="6.7109375" bestFit="1" customWidth="1"/>
    <col min="14" max="14" width="7.85546875" bestFit="1" customWidth="1"/>
  </cols>
  <sheetData>
    <row r="1" spans="1:14" s="3" customFormat="1" x14ac:dyDescent="0.2">
      <c r="A1" s="3" t="s">
        <v>15</v>
      </c>
      <c r="B1" s="23" t="s">
        <v>16</v>
      </c>
      <c r="C1" s="23" t="s">
        <v>17</v>
      </c>
      <c r="D1" s="23" t="s">
        <v>5</v>
      </c>
      <c r="E1" s="23" t="s">
        <v>19</v>
      </c>
      <c r="F1" s="3" t="s">
        <v>99</v>
      </c>
      <c r="I1" s="23"/>
      <c r="J1" s="23"/>
      <c r="K1" s="23"/>
      <c r="L1" s="23"/>
    </row>
    <row r="2" spans="1:14" x14ac:dyDescent="0.2">
      <c r="A2" s="18">
        <v>1995</v>
      </c>
      <c r="B2" s="24">
        <f>SUM(Intensities!$B2:$E2,Intensities!S2)</f>
        <v>3972.4031569010526</v>
      </c>
      <c r="C2" s="24">
        <f>SUM(Intensities!$F2:$I2)</f>
        <v>50.899261653129599</v>
      </c>
      <c r="D2" s="24">
        <f>Intensities!$J2</f>
        <v>1373.8210842339004</v>
      </c>
      <c r="E2" s="24">
        <f>SUM(Intensities!K2:R2,Intensities!T2:U2)</f>
        <v>4057.5844284173186</v>
      </c>
      <c r="F2" s="52">
        <f t="shared" ref="F2:F32" si="0">SUM(B2:E2)</f>
        <v>9454.7079312054011</v>
      </c>
      <c r="G2" s="15"/>
      <c r="H2" s="85"/>
      <c r="I2" s="24"/>
      <c r="J2" s="24"/>
      <c r="K2" s="24"/>
      <c r="L2" s="24"/>
      <c r="M2" s="17"/>
      <c r="N2" s="15"/>
    </row>
    <row r="3" spans="1:14" x14ac:dyDescent="0.2">
      <c r="A3" s="18">
        <f t="shared" ref="A3:A27" si="1">A2+1</f>
        <v>1996</v>
      </c>
      <c r="B3" s="24">
        <f>SUM(Intensities!$B3:$E3,Intensities!S3)</f>
        <v>3950.7207010514762</v>
      </c>
      <c r="C3" s="24">
        <f>SUM(Intensities!$F3:$I3)</f>
        <v>49.011513506633506</v>
      </c>
      <c r="D3" s="24">
        <f>Intensities!$J3</f>
        <v>1374.752387267936</v>
      </c>
      <c r="E3" s="24">
        <f>SUM(Intensities!K3:R3,Intensities!T3:U3)</f>
        <v>4087.6412977543846</v>
      </c>
      <c r="F3" s="52">
        <f t="shared" si="0"/>
        <v>9462.125899580431</v>
      </c>
      <c r="G3" s="15"/>
      <c r="H3" s="85"/>
      <c r="I3" s="24"/>
      <c r="J3" s="24"/>
      <c r="K3" s="24"/>
      <c r="L3" s="24"/>
      <c r="M3" s="17"/>
      <c r="N3" s="15"/>
    </row>
    <row r="4" spans="1:14" x14ac:dyDescent="0.2">
      <c r="A4" s="18">
        <f t="shared" si="1"/>
        <v>1997</v>
      </c>
      <c r="B4" s="24">
        <f>SUM(Intensities!$B4:$E4,Intensities!S4)</f>
        <v>3889.3309392154683</v>
      </c>
      <c r="C4" s="24">
        <f>SUM(Intensities!$F4:$I4)</f>
        <v>53.02983750038775</v>
      </c>
      <c r="D4" s="24">
        <f>Intensities!$J4</f>
        <v>1353.0014899415403</v>
      </c>
      <c r="E4" s="24">
        <f>SUM(Intensities!K4:R4,Intensities!T4:U4)</f>
        <v>4102.2063730362179</v>
      </c>
      <c r="F4" s="52">
        <f t="shared" si="0"/>
        <v>9397.5686396936144</v>
      </c>
      <c r="G4" s="15"/>
      <c r="H4" s="85"/>
      <c r="I4" s="24"/>
      <c r="J4" s="24"/>
      <c r="K4" s="24"/>
      <c r="L4" s="24"/>
      <c r="M4" s="17"/>
      <c r="N4" s="15"/>
    </row>
    <row r="5" spans="1:14" x14ac:dyDescent="0.2">
      <c r="A5" s="18">
        <f t="shared" si="1"/>
        <v>1998</v>
      </c>
      <c r="B5" s="24">
        <f>SUM(Intensities!$B5:$E5,Intensities!S5)</f>
        <v>3890.6677075686703</v>
      </c>
      <c r="C5" s="24">
        <f>SUM(Intensities!$F5:$I5)</f>
        <v>59.418282520142121</v>
      </c>
      <c r="D5" s="24">
        <f>Intensities!$J5</f>
        <v>1349.9161870900957</v>
      </c>
      <c r="E5" s="24">
        <f>SUM(Intensities!K5:R5,Intensities!T5:U5)</f>
        <v>4133.8755718315779</v>
      </c>
      <c r="F5" s="52">
        <f t="shared" si="0"/>
        <v>9433.8777490104858</v>
      </c>
      <c r="G5" s="15"/>
      <c r="H5" s="85"/>
      <c r="I5" s="24"/>
      <c r="J5" s="24"/>
      <c r="K5" s="24"/>
      <c r="L5" s="24"/>
      <c r="M5" s="17"/>
      <c r="N5" s="15"/>
    </row>
    <row r="6" spans="1:14" x14ac:dyDescent="0.2">
      <c r="A6" s="18">
        <f t="shared" si="1"/>
        <v>1999</v>
      </c>
      <c r="B6" s="24">
        <f>SUM(Intensities!$B6:$E6,Intensities!S6)</f>
        <v>3899.6525432596295</v>
      </c>
      <c r="C6" s="24">
        <f>SUM(Intensities!$F6:$I6)</f>
        <v>64.480941823991088</v>
      </c>
      <c r="D6" s="24">
        <f>Intensities!$J6</f>
        <v>1333.3195545337603</v>
      </c>
      <c r="E6" s="24">
        <f>SUM(Intensities!K6:R6,Intensities!T6:U6)</f>
        <v>4227.6182330533866</v>
      </c>
      <c r="F6" s="52">
        <f t="shared" si="0"/>
        <v>9525.0712726707679</v>
      </c>
      <c r="G6" s="15"/>
      <c r="H6" s="85"/>
      <c r="I6" s="24"/>
      <c r="J6" s="24"/>
      <c r="K6" s="24"/>
      <c r="L6" s="24"/>
      <c r="M6" s="17"/>
      <c r="N6" s="15"/>
    </row>
    <row r="7" spans="1:14" x14ac:dyDescent="0.2">
      <c r="A7" s="18">
        <f t="shared" si="1"/>
        <v>2000</v>
      </c>
      <c r="B7" s="24">
        <f>SUM(Intensities!$B7:$E7,Intensities!S7)</f>
        <v>3882.4995718608511</v>
      </c>
      <c r="C7" s="24">
        <f>SUM(Intensities!$F7:$I7)</f>
        <v>68.788954292900826</v>
      </c>
      <c r="D7" s="24">
        <f>Intensities!$J7</f>
        <v>1322.0681747527692</v>
      </c>
      <c r="E7" s="24">
        <f>SUM(Intensities!K7:R7,Intensities!T7:U7)</f>
        <v>4282.4788829278314</v>
      </c>
      <c r="F7" s="52">
        <f t="shared" si="0"/>
        <v>9555.8355838343523</v>
      </c>
      <c r="G7" s="25"/>
      <c r="H7" s="85"/>
      <c r="I7" s="24"/>
      <c r="J7" s="24"/>
      <c r="K7" s="24"/>
      <c r="L7" s="24"/>
      <c r="M7" s="17"/>
      <c r="N7" s="25"/>
    </row>
    <row r="8" spans="1:14" x14ac:dyDescent="0.2">
      <c r="A8" s="18">
        <f t="shared" si="1"/>
        <v>2001</v>
      </c>
      <c r="B8" s="24">
        <f>SUM(Intensities!$B8:$E8,Intensities!S8)</f>
        <v>3889.356826698192</v>
      </c>
      <c r="C8" s="24">
        <f>SUM(Intensities!$F8:$I8)</f>
        <v>59.826821741469715</v>
      </c>
      <c r="D8" s="24">
        <f>Intensities!$J8</f>
        <v>1310.4825146175262</v>
      </c>
      <c r="E8" s="24">
        <f>SUM(Intensities!K8:R8,Intensities!T8:U8)</f>
        <v>4408.2929596347467</v>
      </c>
      <c r="F8" s="52">
        <f t="shared" si="0"/>
        <v>9667.9591226919347</v>
      </c>
      <c r="G8" s="25"/>
      <c r="H8" s="85"/>
      <c r="I8" s="24"/>
      <c r="J8" s="24"/>
      <c r="K8" s="24"/>
      <c r="L8" s="24"/>
      <c r="M8" s="17"/>
      <c r="N8" s="25"/>
    </row>
    <row r="9" spans="1:14" x14ac:dyDescent="0.2">
      <c r="A9" s="18">
        <f t="shared" si="1"/>
        <v>2002</v>
      </c>
      <c r="B9" s="24">
        <f>SUM(Intensities!$B9:$E9,Intensities!S9)</f>
        <v>3797.4152916309654</v>
      </c>
      <c r="C9" s="24">
        <f>SUM(Intensities!$F9:$I9)</f>
        <v>62.445241570651298</v>
      </c>
      <c r="D9" s="24">
        <f>Intensities!$J9</f>
        <v>1284.3091891022073</v>
      </c>
      <c r="E9" s="24">
        <f>SUM(Intensities!K9:R9,Intensities!T9:U9)</f>
        <v>4443.4529514408669</v>
      </c>
      <c r="F9" s="52">
        <f t="shared" si="0"/>
        <v>9587.6226737446923</v>
      </c>
      <c r="G9" s="30"/>
      <c r="H9" s="85"/>
      <c r="I9" s="24"/>
      <c r="J9" s="24"/>
      <c r="K9" s="24"/>
      <c r="L9" s="24"/>
      <c r="M9" s="17"/>
      <c r="N9" s="30"/>
    </row>
    <row r="10" spans="1:14" x14ac:dyDescent="0.2">
      <c r="A10" s="18">
        <f t="shared" si="1"/>
        <v>2003</v>
      </c>
      <c r="B10" s="24">
        <f>SUM(Intensities!$B10:$E10,Intensities!S10)</f>
        <v>3792.6164581916555</v>
      </c>
      <c r="C10" s="24">
        <f>SUM(Intensities!$F10:$I10)</f>
        <v>67.13114754214449</v>
      </c>
      <c r="D10" s="24">
        <f>Intensities!$J10</f>
        <v>1259.8944830805146</v>
      </c>
      <c r="E10" s="24">
        <f>SUM(Intensities!K10:R10,Intensities!T10:U10)</f>
        <v>4424.9690184142046</v>
      </c>
      <c r="F10" s="52">
        <f t="shared" si="0"/>
        <v>9544.6111072285203</v>
      </c>
      <c r="G10" s="25"/>
      <c r="H10" s="85"/>
      <c r="I10" s="24"/>
      <c r="J10" s="24"/>
      <c r="K10" s="24"/>
      <c r="L10" s="24"/>
      <c r="M10" s="17"/>
      <c r="N10" s="25"/>
    </row>
    <row r="11" spans="1:14" x14ac:dyDescent="0.2">
      <c r="A11" s="18">
        <f t="shared" si="1"/>
        <v>2004</v>
      </c>
      <c r="B11" s="24">
        <f>SUM(Intensities!$B11:$E11,Intensities!S11)</f>
        <v>3835.4815099115158</v>
      </c>
      <c r="C11" s="24">
        <f>SUM(Intensities!$F11:$I11)</f>
        <v>69.5421421110007</v>
      </c>
      <c r="D11" s="24">
        <f>Intensities!$J11</f>
        <v>1260.6651274964829</v>
      </c>
      <c r="E11" s="24">
        <f>SUM(Intensities!K11:R11,Intensities!T11:U11)</f>
        <v>4395.0659033156098</v>
      </c>
      <c r="F11" s="52">
        <f t="shared" si="0"/>
        <v>9560.7546828346094</v>
      </c>
      <c r="G11" s="30"/>
      <c r="H11" s="85"/>
      <c r="I11" s="24"/>
      <c r="J11" s="24"/>
      <c r="K11" s="24"/>
      <c r="L11" s="24"/>
      <c r="M11" s="17"/>
      <c r="N11" s="30"/>
    </row>
    <row r="12" spans="1:14" x14ac:dyDescent="0.2">
      <c r="A12" s="18">
        <f t="shared" si="1"/>
        <v>2005</v>
      </c>
      <c r="B12" s="24">
        <f>SUM(Intensities!$B12:$E12,Intensities!S12)</f>
        <v>3826.1726381329031</v>
      </c>
      <c r="C12" s="24">
        <f>SUM(Intensities!$F12:$I12)</f>
        <v>73.406323778557208</v>
      </c>
      <c r="D12" s="24">
        <f>Intensities!$J12</f>
        <v>1245.2647456238544</v>
      </c>
      <c r="E12" s="24">
        <f>SUM(Intensities!K12:R12,Intensities!T12:U12)</f>
        <v>4389.1748239472427</v>
      </c>
      <c r="F12" s="52">
        <f t="shared" si="0"/>
        <v>9534.0185314825576</v>
      </c>
      <c r="G12" s="30"/>
      <c r="H12" s="85"/>
      <c r="I12" s="24"/>
      <c r="J12" s="24"/>
      <c r="K12" s="24"/>
      <c r="L12" s="24"/>
      <c r="M12" s="17"/>
      <c r="N12" s="30"/>
    </row>
    <row r="13" spans="1:14" x14ac:dyDescent="0.2">
      <c r="A13" s="18">
        <f t="shared" si="1"/>
        <v>2006</v>
      </c>
      <c r="B13" s="24">
        <f>SUM(Intensities!$B13:$E13,Intensities!S13)</f>
        <v>3839.8501945438366</v>
      </c>
      <c r="C13" s="24">
        <f>SUM(Intensities!$F13:$I13)</f>
        <v>77.614291891617825</v>
      </c>
      <c r="D13" s="24">
        <f>Intensities!$J13</f>
        <v>1242.0876501855621</v>
      </c>
      <c r="E13" s="24">
        <f>SUM(Intensities!K13:R13,Intensities!T13:U13)</f>
        <v>4345.815025313661</v>
      </c>
      <c r="F13" s="52">
        <f t="shared" si="0"/>
        <v>9505.3671619346787</v>
      </c>
      <c r="G13" s="30"/>
      <c r="H13" s="85"/>
      <c r="I13" s="24"/>
      <c r="J13" s="24"/>
      <c r="K13" s="24"/>
      <c r="L13" s="24"/>
      <c r="M13" s="17"/>
      <c r="N13" s="30"/>
    </row>
    <row r="14" spans="1:14" x14ac:dyDescent="0.2">
      <c r="A14" s="18">
        <f t="shared" si="1"/>
        <v>2007</v>
      </c>
      <c r="B14" s="24">
        <f>SUM(Intensities!$B14:$E14,Intensities!S14)</f>
        <v>3809.8184143492253</v>
      </c>
      <c r="C14" s="24">
        <f>SUM(Intensities!$F14:$I14)</f>
        <v>85.718329726816634</v>
      </c>
      <c r="D14" s="24">
        <f>Intensities!$J14</f>
        <v>1247.3554579740219</v>
      </c>
      <c r="E14" s="24">
        <f>SUM(Intensities!K14:R14,Intensities!T14:U14)</f>
        <v>4330.4043267888865</v>
      </c>
      <c r="F14" s="52">
        <f t="shared" si="0"/>
        <v>9473.2965288389496</v>
      </c>
      <c r="G14" s="25"/>
      <c r="H14" s="85"/>
      <c r="I14" s="24"/>
      <c r="J14" s="24"/>
      <c r="K14" s="24"/>
      <c r="L14" s="24"/>
      <c r="M14" s="17"/>
      <c r="N14" s="25"/>
    </row>
    <row r="15" spans="1:14" x14ac:dyDescent="0.2">
      <c r="A15" s="18">
        <f t="shared" si="1"/>
        <v>2008</v>
      </c>
      <c r="B15" s="24">
        <f>SUM(Intensities!$B15:$E15,Intensities!S15)</f>
        <v>3804.3670686081864</v>
      </c>
      <c r="C15" s="24">
        <f>SUM(Intensities!$F15:$I15)</f>
        <v>85.234053270668284</v>
      </c>
      <c r="D15" s="24">
        <f>Intensities!$J15</f>
        <v>1255.196373747021</v>
      </c>
      <c r="E15" s="24">
        <f>SUM(Intensities!K15:R15,Intensities!T15:U15)</f>
        <v>4300.0332521864493</v>
      </c>
      <c r="F15" s="52">
        <f t="shared" si="0"/>
        <v>9444.8307478123243</v>
      </c>
      <c r="G15" s="30"/>
      <c r="H15" s="85"/>
      <c r="I15" s="24"/>
      <c r="J15" s="24"/>
      <c r="K15" s="24"/>
      <c r="L15" s="24"/>
      <c r="M15" s="17"/>
      <c r="N15" s="30"/>
    </row>
    <row r="16" spans="1:14" x14ac:dyDescent="0.2">
      <c r="A16" s="18">
        <f t="shared" si="1"/>
        <v>2009</v>
      </c>
      <c r="B16" s="24">
        <f>SUM(Intensities!$B16:$E16,Intensities!S16)</f>
        <v>3825.0851952121507</v>
      </c>
      <c r="C16" s="24">
        <f>SUM(Intensities!$F16:$I16)</f>
        <v>87.27964549252107</v>
      </c>
      <c r="D16" s="24">
        <f>Intensities!$J16</f>
        <v>1251.6982617186386</v>
      </c>
      <c r="E16" s="24">
        <f>SUM(Intensities!K16:R16,Intensities!T16:U16)</f>
        <v>4251.5012858479649</v>
      </c>
      <c r="F16" s="52">
        <f t="shared" si="0"/>
        <v>9415.5643882712757</v>
      </c>
      <c r="G16" s="25"/>
      <c r="H16" s="85"/>
      <c r="I16" s="24"/>
      <c r="J16" s="24"/>
      <c r="K16" s="24"/>
      <c r="L16" s="24"/>
      <c r="M16" s="17"/>
      <c r="N16" s="25"/>
    </row>
    <row r="17" spans="1:14" x14ac:dyDescent="0.2">
      <c r="A17" s="18">
        <f t="shared" si="1"/>
        <v>2010</v>
      </c>
      <c r="B17" s="24">
        <f>SUM(Intensities!$B17:$E17,Intensities!S17)</f>
        <v>3897.9935539021562</v>
      </c>
      <c r="C17" s="24">
        <f>SUM(Intensities!$F17:$I17)</f>
        <v>92.312184309377429</v>
      </c>
      <c r="D17" s="24">
        <f>Intensities!$J17</f>
        <v>1268.1199519041493</v>
      </c>
      <c r="E17" s="24">
        <f>SUM(Intensities!K17:R17,Intensities!T17:U17)</f>
        <v>4238.6022284093324</v>
      </c>
      <c r="F17" s="52">
        <f t="shared" si="0"/>
        <v>9497.0279185250147</v>
      </c>
      <c r="G17" s="25"/>
      <c r="H17" s="86"/>
      <c r="I17" s="24"/>
      <c r="J17" s="24"/>
      <c r="K17" s="24"/>
      <c r="L17" s="24"/>
      <c r="M17" s="17"/>
      <c r="N17" s="25"/>
    </row>
    <row r="18" spans="1:14" x14ac:dyDescent="0.2">
      <c r="A18" s="18">
        <f t="shared" si="1"/>
        <v>2011</v>
      </c>
      <c r="B18" s="24">
        <f>SUM(Intensities!$B18:$E18,Intensities!S18)</f>
        <v>3913.7097773737141</v>
      </c>
      <c r="C18" s="24">
        <f>SUM(Intensities!$F18:$I18)</f>
        <v>93.682223725302578</v>
      </c>
      <c r="D18" s="24">
        <f>Intensities!$J18</f>
        <v>1286.2631544499577</v>
      </c>
      <c r="E18" s="24">
        <f>SUM(Intensities!K18:R18,Intensities!T18:U18)</f>
        <v>4237.0218594175403</v>
      </c>
      <c r="F18" s="52">
        <f t="shared" si="0"/>
        <v>9530.6770149665153</v>
      </c>
      <c r="G18" s="25"/>
      <c r="H18" s="87"/>
      <c r="I18" s="24"/>
      <c r="J18" s="24"/>
      <c r="K18" s="24"/>
      <c r="L18" s="24"/>
      <c r="M18" s="17"/>
      <c r="N18" s="25"/>
    </row>
    <row r="19" spans="1:14" x14ac:dyDescent="0.2">
      <c r="A19" s="18">
        <f t="shared" si="1"/>
        <v>2012</v>
      </c>
      <c r="B19" s="24">
        <f>SUM(Intensities!$B19:$E19,Intensities!S19)</f>
        <v>3919.8786019326226</v>
      </c>
      <c r="C19" s="24">
        <f>SUM(Intensities!$F19:$I19)</f>
        <v>101.86095734745008</v>
      </c>
      <c r="D19" s="24">
        <f>Intensities!$J19</f>
        <v>1304.7536305832289</v>
      </c>
      <c r="E19" s="24">
        <f>SUM(Intensities!K19:R19,Intensities!T19:U19)</f>
        <v>4232.2308402995195</v>
      </c>
      <c r="F19" s="52">
        <f t="shared" si="0"/>
        <v>9558.7240301628208</v>
      </c>
      <c r="G19" s="15"/>
      <c r="H19" s="87"/>
      <c r="I19" s="24"/>
      <c r="J19" s="24"/>
      <c r="K19" s="24"/>
      <c r="L19" s="24"/>
      <c r="M19" s="17"/>
      <c r="N19" s="15"/>
    </row>
    <row r="20" spans="1:14" x14ac:dyDescent="0.2">
      <c r="A20" s="18">
        <f t="shared" si="1"/>
        <v>2013</v>
      </c>
      <c r="B20" s="24">
        <f>SUM(Intensities!$B20:$E20,Intensities!S20)</f>
        <v>4065.9908060946168</v>
      </c>
      <c r="C20" s="24">
        <f>SUM(Intensities!$F20:$I20)</f>
        <v>121.99031303656133</v>
      </c>
      <c r="D20" s="24">
        <f>Intensities!$J20</f>
        <v>1322.911807241622</v>
      </c>
      <c r="E20" s="24">
        <f>SUM(Intensities!K20:R20,Intensities!T20:U20)</f>
        <v>4220.8865995424085</v>
      </c>
      <c r="F20" s="52">
        <f t="shared" si="0"/>
        <v>9731.7795259152081</v>
      </c>
      <c r="G20" s="15"/>
      <c r="H20" s="87"/>
      <c r="I20" s="24"/>
      <c r="J20" s="24"/>
      <c r="K20" s="24"/>
      <c r="L20" s="24"/>
      <c r="M20" s="17"/>
      <c r="N20" s="15"/>
    </row>
    <row r="21" spans="1:14" x14ac:dyDescent="0.2">
      <c r="A21" s="18">
        <f t="shared" si="1"/>
        <v>2014</v>
      </c>
      <c r="B21" s="24">
        <f>SUM(Intensities!$B21:$E21,Intensities!S21)</f>
        <v>4123.0680960817108</v>
      </c>
      <c r="C21" s="24">
        <f>SUM(Intensities!$F21:$I21)</f>
        <v>137.02658692258271</v>
      </c>
      <c r="D21" s="24">
        <f>Intensities!$J21</f>
        <v>1340.9777169025601</v>
      </c>
      <c r="E21" s="24">
        <f>SUM(Intensities!K21:R21,Intensities!T21:U21)</f>
        <v>4206.2223270402956</v>
      </c>
      <c r="F21" s="52">
        <f t="shared" si="0"/>
        <v>9807.2947269471479</v>
      </c>
      <c r="G21" s="15"/>
      <c r="H21" s="88"/>
      <c r="I21" s="24"/>
      <c r="J21" s="24"/>
      <c r="K21" s="24"/>
      <c r="L21" s="24"/>
      <c r="M21" s="17"/>
      <c r="N21" s="15"/>
    </row>
    <row r="22" spans="1:14" x14ac:dyDescent="0.2">
      <c r="A22" s="18">
        <f t="shared" si="1"/>
        <v>2015</v>
      </c>
      <c r="B22" s="24">
        <f>SUM(Intensities!$B22:$E22,Intensities!S22)</f>
        <v>4167.1397426686372</v>
      </c>
      <c r="C22" s="24">
        <f>SUM(Intensities!$F22:$I22)</f>
        <v>159.39769851871853</v>
      </c>
      <c r="D22" s="24">
        <f>Intensities!$J22</f>
        <v>1352.9594543058838</v>
      </c>
      <c r="E22" s="24">
        <f>SUM(Intensities!K22:R22,Intensities!T22:U22)</f>
        <v>4183.9777188217249</v>
      </c>
      <c r="F22" s="52">
        <f t="shared" si="0"/>
        <v>9863.4746143149641</v>
      </c>
      <c r="G22" s="15"/>
      <c r="H22" s="88"/>
      <c r="I22" s="24"/>
      <c r="J22" s="24"/>
      <c r="K22" s="24"/>
      <c r="L22" s="24"/>
      <c r="M22" s="17"/>
      <c r="N22" s="15"/>
    </row>
    <row r="23" spans="1:14" x14ac:dyDescent="0.2">
      <c r="A23" s="18">
        <f t="shared" si="1"/>
        <v>2016</v>
      </c>
      <c r="B23" s="24">
        <f>SUM(Intensities!$B23:$E23,Intensities!S23)</f>
        <v>4226.7190681301736</v>
      </c>
      <c r="C23" s="24">
        <f>SUM(Intensities!$F23:$I23)</f>
        <v>182.26958509650331</v>
      </c>
      <c r="D23" s="24">
        <f>Intensities!$J23</f>
        <v>1369.9855961911969</v>
      </c>
      <c r="E23" s="24">
        <f>SUM(Intensities!K23:R23,Intensities!T23:U23)</f>
        <v>4108.0932750016864</v>
      </c>
      <c r="F23" s="52">
        <f t="shared" si="0"/>
        <v>9887.0675244195609</v>
      </c>
      <c r="G23" s="15"/>
      <c r="H23" s="88"/>
      <c r="I23" s="24"/>
      <c r="J23" s="24"/>
      <c r="K23" s="24"/>
      <c r="L23" s="24"/>
      <c r="M23" s="17"/>
      <c r="N23" s="15"/>
    </row>
    <row r="24" spans="1:14" x14ac:dyDescent="0.2">
      <c r="A24" s="18">
        <f t="shared" si="1"/>
        <v>2017</v>
      </c>
      <c r="B24" s="24">
        <f>SUM(Intensities!$B24:$E24,Intensities!S24)</f>
        <v>4343.3842253868906</v>
      </c>
      <c r="C24" s="24">
        <f>SUM(Intensities!$F24:$I24)</f>
        <v>205.82111158003136</v>
      </c>
      <c r="D24" s="24">
        <f>Intensities!$J24</f>
        <v>1386.9573170275685</v>
      </c>
      <c r="E24" s="24">
        <f>SUM(Intensities!K24:R24,Intensities!T24:U24)</f>
        <v>4048.2085693975623</v>
      </c>
      <c r="F24" s="52">
        <f t="shared" si="0"/>
        <v>9984.3712233920523</v>
      </c>
      <c r="G24" s="15"/>
      <c r="H24" s="88"/>
      <c r="I24" s="24"/>
      <c r="J24" s="24"/>
      <c r="K24" s="24"/>
      <c r="L24" s="24"/>
      <c r="M24" s="17"/>
      <c r="N24" s="15"/>
    </row>
    <row r="25" spans="1:14" x14ac:dyDescent="0.2">
      <c r="A25" s="18">
        <f t="shared" si="1"/>
        <v>2018</v>
      </c>
      <c r="B25" s="24">
        <f>SUM(Intensities!$B25:$E25,Intensities!S25)</f>
        <v>4384.9851876089961</v>
      </c>
      <c r="C25" s="24">
        <f>SUM(Intensities!$F25:$I25)</f>
        <v>224.95838267647059</v>
      </c>
      <c r="D25" s="24">
        <f>Intensities!$J25</f>
        <v>1419.3628788443905</v>
      </c>
      <c r="E25" s="24">
        <f>SUM(Intensities!K25:R25,Intensities!T25:U25)</f>
        <v>4006.1981668096641</v>
      </c>
      <c r="F25" s="52">
        <f t="shared" si="0"/>
        <v>10035.504615939521</v>
      </c>
      <c r="G25" s="15"/>
      <c r="H25" s="88"/>
      <c r="I25" s="24"/>
      <c r="J25" s="24"/>
      <c r="K25" s="24"/>
      <c r="L25" s="24"/>
      <c r="M25" s="17"/>
      <c r="N25" s="15"/>
    </row>
    <row r="26" spans="1:14" x14ac:dyDescent="0.2">
      <c r="A26" s="18">
        <f t="shared" si="1"/>
        <v>2019</v>
      </c>
      <c r="B26" s="24">
        <f>SUM(Intensities!$B26:$E26,Intensities!S26)</f>
        <v>4425.6892628303185</v>
      </c>
      <c r="C26" s="24">
        <f>SUM(Intensities!$F26:$I26)</f>
        <v>244.57669424116955</v>
      </c>
      <c r="D26" s="24">
        <f>Intensities!$J26</f>
        <v>1451.6651920345471</v>
      </c>
      <c r="E26" s="24">
        <f>SUM(Intensities!K26:R26,Intensities!T26:U26)</f>
        <v>3979.675436502494</v>
      </c>
      <c r="F26" s="52">
        <f t="shared" si="0"/>
        <v>10101.606585608528</v>
      </c>
      <c r="G26" s="15"/>
      <c r="H26" s="88"/>
      <c r="I26" s="24"/>
      <c r="J26" s="24"/>
      <c r="K26" s="24"/>
      <c r="L26" s="24"/>
      <c r="M26" s="17"/>
      <c r="N26" s="15"/>
    </row>
    <row r="27" spans="1:14" x14ac:dyDescent="0.2">
      <c r="A27" s="18">
        <f t="shared" si="1"/>
        <v>2020</v>
      </c>
      <c r="B27" s="24">
        <f>SUM(Intensities!$B27:$E27,Intensities!S27)</f>
        <v>4464.1873891082741</v>
      </c>
      <c r="C27" s="24">
        <f>SUM(Intensities!$F27:$I27)</f>
        <v>257.37372931012476</v>
      </c>
      <c r="D27" s="24">
        <f>Intensities!$J27</f>
        <v>1473.9698193573065</v>
      </c>
      <c r="E27" s="24">
        <f>SUM(Intensities!K27:R27,Intensities!T27:U27)</f>
        <v>3956.4789265393247</v>
      </c>
      <c r="F27" s="52">
        <f t="shared" si="0"/>
        <v>10152.00986431503</v>
      </c>
      <c r="G27" s="15"/>
      <c r="H27" s="88"/>
      <c r="I27" s="24"/>
      <c r="J27" s="24"/>
      <c r="K27" s="24"/>
      <c r="L27" s="24"/>
      <c r="M27" s="17"/>
      <c r="N27" s="15"/>
    </row>
    <row r="28" spans="1:14" x14ac:dyDescent="0.2">
      <c r="A28" s="19">
        <v>2021</v>
      </c>
      <c r="B28" s="24">
        <f>SUM(Intensities!$B28:$E28,Intensities!S28)</f>
        <v>4503.0396890645879</v>
      </c>
      <c r="C28" s="24">
        <f>SUM(Intensities!$F28:$I28)</f>
        <v>270.42320282377517</v>
      </c>
      <c r="D28" s="24">
        <f>Intensities!$J28</f>
        <v>1503.7576791399572</v>
      </c>
      <c r="E28" s="24">
        <f>SUM(Intensities!K28:R28,Intensities!T28:U28)</f>
        <v>3933.72336528287</v>
      </c>
      <c r="F28" s="52">
        <f t="shared" si="0"/>
        <v>10210.943936311189</v>
      </c>
      <c r="G28" s="15"/>
      <c r="H28" s="88"/>
      <c r="I28" s="24"/>
      <c r="J28" s="24"/>
      <c r="K28" s="24"/>
      <c r="L28" s="24"/>
      <c r="M28" s="17"/>
      <c r="N28" s="15"/>
    </row>
    <row r="29" spans="1:14" x14ac:dyDescent="0.2">
      <c r="A29" s="19">
        <v>2022</v>
      </c>
      <c r="B29" s="24">
        <f>SUM(Intensities!$B29:$E29,Intensities!S29)</f>
        <v>4623.0433183848727</v>
      </c>
      <c r="C29" s="24">
        <f>SUM(Intensities!$F29:$I29)</f>
        <v>284.83924225452904</v>
      </c>
      <c r="D29" s="24">
        <f>Intensities!$J29</f>
        <v>1545.7691327757561</v>
      </c>
      <c r="E29" s="24">
        <f>SUM(Intensities!K29:R29,Intensities!T29:U29)</f>
        <v>3910.2387519551494</v>
      </c>
      <c r="F29" s="52">
        <f t="shared" si="0"/>
        <v>10363.890445370307</v>
      </c>
      <c r="G29" s="15"/>
      <c r="H29" s="88"/>
      <c r="I29" s="24"/>
      <c r="J29" s="24"/>
      <c r="K29" s="24"/>
      <c r="L29" s="24"/>
      <c r="M29" s="17"/>
      <c r="N29" s="15"/>
    </row>
    <row r="30" spans="1:14" x14ac:dyDescent="0.2">
      <c r="A30" s="19">
        <v>2023</v>
      </c>
      <c r="B30" s="24">
        <f>SUM(Intensities!$B30:$E30,Intensities!S30)</f>
        <v>4717.5145814563994</v>
      </c>
      <c r="C30" s="24">
        <f>SUM(Intensities!$F30:$I30)</f>
        <v>298.81652204721917</v>
      </c>
      <c r="D30" s="24">
        <f>Intensities!$J30</f>
        <v>1585.2786312756164</v>
      </c>
      <c r="E30" s="24">
        <f>SUM(Intensities!K30:R30,Intensities!T30:U30)</f>
        <v>3886.8142303947575</v>
      </c>
      <c r="F30" s="52">
        <f t="shared" si="0"/>
        <v>10488.423965173992</v>
      </c>
      <c r="G30" s="15"/>
      <c r="H30" s="88"/>
      <c r="I30" s="24"/>
      <c r="J30" s="24"/>
      <c r="K30" s="24"/>
      <c r="L30" s="24"/>
      <c r="M30" s="17"/>
      <c r="N30" s="15"/>
    </row>
    <row r="31" spans="1:14" x14ac:dyDescent="0.2">
      <c r="A31" s="19">
        <v>2024</v>
      </c>
      <c r="B31" s="24">
        <f>SUM(Intensities!$B31:$E31,Intensities!S31)</f>
        <v>4878.3456556264209</v>
      </c>
      <c r="C31" s="24">
        <f>SUM(Intensities!$F31:$I31)</f>
        <v>313.47821667901701</v>
      </c>
      <c r="D31" s="24">
        <f>Intensities!$J31</f>
        <v>1632.5924798713218</v>
      </c>
      <c r="E31" s="24">
        <f>SUM(Intensities!K31:R31,Intensities!T31:U31)</f>
        <v>3868.6294560522733</v>
      </c>
      <c r="F31" s="52">
        <f t="shared" si="0"/>
        <v>10693.045808229033</v>
      </c>
      <c r="G31" s="15"/>
      <c r="H31" s="88"/>
      <c r="I31" s="24"/>
      <c r="J31" s="24"/>
      <c r="K31" s="24"/>
      <c r="L31" s="24"/>
      <c r="M31" s="17"/>
      <c r="N31" s="15"/>
    </row>
    <row r="32" spans="1:14" x14ac:dyDescent="0.2">
      <c r="A32" s="19">
        <v>2025</v>
      </c>
      <c r="B32" s="24">
        <f>SUM(Intensities!$B32:$E32,Intensities!S32)</f>
        <v>5021.2145132478472</v>
      </c>
      <c r="C32" s="24">
        <f>SUM(Intensities!$F32:$I32)</f>
        <v>328.20650151193115</v>
      </c>
      <c r="D32" s="24">
        <f>Intensities!$J32</f>
        <v>1674.9578667974813</v>
      </c>
      <c r="E32" s="24">
        <f>SUM(Intensities!K32:R32,Intensities!T32:U32)</f>
        <v>3851.9993691983718</v>
      </c>
      <c r="F32" s="52">
        <f t="shared" si="0"/>
        <v>10876.378250755632</v>
      </c>
      <c r="G32" s="15"/>
      <c r="H32" s="62"/>
      <c r="I32" s="24"/>
      <c r="J32" s="24"/>
      <c r="K32" s="24"/>
      <c r="L32" s="24"/>
      <c r="M32" s="17"/>
      <c r="N32" s="15"/>
    </row>
    <row r="33" spans="1:10" x14ac:dyDescent="0.2">
      <c r="A33" s="19">
        <v>2026</v>
      </c>
      <c r="B33" s="24">
        <f>SUM(Intensities!$B33:$E33,Intensities!S33)</f>
        <v>5117.05324319999</v>
      </c>
      <c r="C33" s="24">
        <f>SUM(Intensities!$F33:$I33)</f>
        <v>342.64572910983259</v>
      </c>
      <c r="D33" s="24">
        <f>Intensities!$J33</f>
        <v>1710.6590146284493</v>
      </c>
      <c r="E33" s="24">
        <f>SUM(Intensities!K33:R33,Intensities!T33:U33)</f>
        <v>3839.3327652751082</v>
      </c>
      <c r="F33" s="52">
        <f t="shared" ref="F33:F41" si="2">SUM(B33:E33)</f>
        <v>11009.690752213381</v>
      </c>
      <c r="G33" s="15"/>
      <c r="H33" s="62"/>
      <c r="I33" s="24"/>
      <c r="J33" s="24"/>
    </row>
    <row r="34" spans="1:10" x14ac:dyDescent="0.2">
      <c r="A34" s="19">
        <v>2027</v>
      </c>
      <c r="B34" s="24">
        <f>SUM(Intensities!$B34:$E34,Intensities!S34)</f>
        <v>5212.2693712605824</v>
      </c>
      <c r="C34" s="24">
        <f>SUM(Intensities!$F34:$I34)</f>
        <v>356.81130232486515</v>
      </c>
      <c r="D34" s="24">
        <f>Intensities!$J34</f>
        <v>1745.1397919268177</v>
      </c>
      <c r="E34" s="24">
        <f>SUM(Intensities!K34:R34,Intensities!T34:U34)</f>
        <v>3828.6315601070401</v>
      </c>
      <c r="F34" s="52">
        <f t="shared" si="2"/>
        <v>11142.852025619304</v>
      </c>
      <c r="G34" s="15"/>
      <c r="H34" s="62"/>
      <c r="I34" s="24"/>
      <c r="J34" s="24"/>
    </row>
    <row r="35" spans="1:10" x14ac:dyDescent="0.2">
      <c r="A35" s="19">
        <v>2028</v>
      </c>
      <c r="B35" s="24">
        <f>SUM(Intensities!$B35:$E35,Intensities!S35)</f>
        <v>5309.9010970597765</v>
      </c>
      <c r="C35" s="24">
        <f>SUM(Intensities!$F35:$I35)</f>
        <v>370.30731393727524</v>
      </c>
      <c r="D35" s="24">
        <f>Intensities!$J35</f>
        <v>1777.4546191087593</v>
      </c>
      <c r="E35" s="24">
        <f>SUM(Intensities!K35:R35,Intensities!T35:U35)</f>
        <v>3817.0635731878911</v>
      </c>
      <c r="F35" s="52">
        <f t="shared" si="2"/>
        <v>11274.726603293702</v>
      </c>
      <c r="G35" s="15"/>
      <c r="H35" s="62"/>
      <c r="I35" s="24"/>
      <c r="J35" s="24"/>
    </row>
    <row r="36" spans="1:10" x14ac:dyDescent="0.2">
      <c r="A36" s="19">
        <v>2029</v>
      </c>
      <c r="B36" s="24">
        <f>SUM(Intensities!$B36:$E36,Intensities!S36)</f>
        <v>5389.1544620747418</v>
      </c>
      <c r="C36" s="24">
        <f>SUM(Intensities!$F36:$I36)</f>
        <v>383.17505089987094</v>
      </c>
      <c r="D36" s="24">
        <f>Intensities!$J36</f>
        <v>1807.3184340697455</v>
      </c>
      <c r="E36" s="24">
        <f>SUM(Intensities!K36:R36,Intensities!T36:U36)</f>
        <v>3804.6059387297082</v>
      </c>
      <c r="F36" s="52">
        <f t="shared" si="2"/>
        <v>11384.253885774066</v>
      </c>
      <c r="G36" s="15"/>
      <c r="H36" s="62"/>
      <c r="I36" s="24"/>
      <c r="J36" s="24"/>
    </row>
    <row r="37" spans="1:10" x14ac:dyDescent="0.2">
      <c r="A37" s="19">
        <v>2030</v>
      </c>
      <c r="B37" s="24">
        <f>SUM(Intensities!$B37:$E37,Intensities!S37)</f>
        <v>5464.8856223731818</v>
      </c>
      <c r="C37" s="24">
        <f>SUM(Intensities!$F37:$I37)</f>
        <v>395.29145973767191</v>
      </c>
      <c r="D37" s="24">
        <f>Intensities!$J37</f>
        <v>1822.2551759726018</v>
      </c>
      <c r="E37" s="24">
        <f>SUM(Intensities!K37:R37,Intensities!T37:U37)</f>
        <v>3792.1050714677758</v>
      </c>
      <c r="F37" s="52">
        <f t="shared" si="2"/>
        <v>11474.537329551233</v>
      </c>
      <c r="G37" s="15"/>
      <c r="H37" s="62"/>
      <c r="I37" s="24"/>
      <c r="J37" s="24"/>
    </row>
    <row r="38" spans="1:10" x14ac:dyDescent="0.2">
      <c r="A38" s="19">
        <v>2031</v>
      </c>
      <c r="B38" s="24">
        <f>SUM(Intensities!$B38:$E38,Intensities!S38)</f>
        <v>5538.0813035954889</v>
      </c>
      <c r="C38" s="24">
        <f>SUM(Intensities!$F38:$I38)</f>
        <v>407.0714712226644</v>
      </c>
      <c r="D38" s="24">
        <f>Intensities!$J38</f>
        <v>1837.3228390640309</v>
      </c>
      <c r="E38" s="24">
        <f>SUM(Intensities!K38:R38,Intensities!T38:U38)</f>
        <v>3781.0067076369223</v>
      </c>
      <c r="F38" s="52">
        <f t="shared" si="2"/>
        <v>11563.482321519106</v>
      </c>
      <c r="G38" s="15"/>
      <c r="H38" s="62"/>
    </row>
    <row r="39" spans="1:10" x14ac:dyDescent="0.2">
      <c r="A39" s="19">
        <v>2032</v>
      </c>
      <c r="B39" s="24">
        <f>SUM(Intensities!$B39:$E39,Intensities!S39)</f>
        <v>5608.7303095828556</v>
      </c>
      <c r="C39" s="24">
        <f>SUM(Intensities!$F39:$I39)</f>
        <v>418.40005136722868</v>
      </c>
      <c r="D39" s="24">
        <f>Intensities!$J39</f>
        <v>1852.1023936498725</v>
      </c>
      <c r="E39" s="24">
        <f>SUM(Intensities!K39:R39,Intensities!T39:U39)</f>
        <v>3770.6541316864041</v>
      </c>
      <c r="F39" s="52">
        <f t="shared" si="2"/>
        <v>11649.88688628636</v>
      </c>
      <c r="G39" s="15"/>
      <c r="H39" s="62"/>
    </row>
    <row r="40" spans="1:10" x14ac:dyDescent="0.2">
      <c r="A40" s="19">
        <v>2033</v>
      </c>
      <c r="B40" s="24">
        <f>SUM(Intensities!$B40:$E40,Intensities!S40)</f>
        <v>5672.8540920099467</v>
      </c>
      <c r="C40" s="24">
        <f>SUM(Intensities!$F40:$I40)</f>
        <v>429.50100901396092</v>
      </c>
      <c r="D40" s="24">
        <f>Intensities!$J40</f>
        <v>1866.9576872023893</v>
      </c>
      <c r="E40" s="24">
        <f>SUM(Intensities!K40:R40,Intensities!T40:U40)</f>
        <v>3763.0687170690717</v>
      </c>
      <c r="F40" s="52">
        <f t="shared" si="2"/>
        <v>11732.381505295369</v>
      </c>
      <c r="G40" s="15"/>
    </row>
    <row r="41" spans="1:10" x14ac:dyDescent="0.2">
      <c r="A41" s="19">
        <v>2034</v>
      </c>
      <c r="B41" s="24">
        <f>SUM(Intensities!$B41:$E41,Intensities!S41)</f>
        <v>5738.2777445496622</v>
      </c>
      <c r="C41" s="24">
        <f>SUM(Intensities!$F41:$I41)</f>
        <v>439.94501845684886</v>
      </c>
      <c r="D41" s="24">
        <f>Intensities!$J41</f>
        <v>1881.3960045558215</v>
      </c>
      <c r="E41" s="24">
        <f>SUM(Intensities!K41:R41,Intensities!T41:U41)</f>
        <v>3750.6837751997259</v>
      </c>
      <c r="F41" s="52">
        <f t="shared" si="2"/>
        <v>11810.302542762058</v>
      </c>
      <c r="G41" s="15"/>
      <c r="H41" s="85"/>
    </row>
    <row r="42" spans="1:10" x14ac:dyDescent="0.2">
      <c r="A42" s="19"/>
      <c r="B42" s="24"/>
      <c r="C42" s="24"/>
      <c r="D42" s="24"/>
      <c r="E42" s="24"/>
      <c r="F42" s="52"/>
      <c r="G42" s="15"/>
      <c r="H42" s="85"/>
    </row>
    <row r="43" spans="1:10" x14ac:dyDescent="0.2">
      <c r="A43" s="19"/>
      <c r="B43" s="24"/>
      <c r="C43" s="24"/>
      <c r="D43" s="24"/>
      <c r="E43" s="24"/>
      <c r="F43" s="52"/>
      <c r="G43" s="15"/>
    </row>
    <row r="44" spans="1:10" x14ac:dyDescent="0.2">
      <c r="A44" s="19"/>
      <c r="B44" s="24"/>
      <c r="C44" s="24"/>
      <c r="D44" s="24"/>
      <c r="E44" s="24"/>
      <c r="F44" s="52"/>
      <c r="G44" s="15"/>
    </row>
    <row r="45" spans="1:10" x14ac:dyDescent="0.2">
      <c r="A45" s="19"/>
      <c r="B45" s="24"/>
      <c r="C45" s="24"/>
      <c r="D45" s="24"/>
      <c r="E45" s="24"/>
      <c r="F45" s="52"/>
      <c r="G45" s="15"/>
    </row>
    <row r="46" spans="1:10" x14ac:dyDescent="0.2">
      <c r="A46" s="19"/>
      <c r="B46" s="24"/>
      <c r="C46" s="24"/>
      <c r="D46" s="24"/>
      <c r="E46" s="24"/>
      <c r="F46" s="52"/>
      <c r="G46" s="15"/>
    </row>
    <row r="47" spans="1:10" x14ac:dyDescent="0.2">
      <c r="A47" s="19"/>
      <c r="B47" s="24"/>
      <c r="C47" s="24"/>
      <c r="D47" s="24"/>
      <c r="E47" s="24"/>
      <c r="F47" s="52"/>
      <c r="G47" s="15"/>
    </row>
    <row r="48" spans="1:10" x14ac:dyDescent="0.2">
      <c r="A48" s="19"/>
      <c r="B48" s="24"/>
      <c r="C48" s="24"/>
      <c r="D48" s="24"/>
      <c r="E48" s="24"/>
      <c r="F48" s="52"/>
      <c r="G48" s="15"/>
    </row>
    <row r="49" spans="1:7" x14ac:dyDescent="0.2">
      <c r="A49" s="19"/>
      <c r="B49" s="24"/>
      <c r="C49" s="24"/>
      <c r="D49" s="24"/>
      <c r="E49" s="24"/>
      <c r="F49" s="52"/>
      <c r="G49" s="15"/>
    </row>
    <row r="50" spans="1:7" x14ac:dyDescent="0.2">
      <c r="A50" s="19"/>
      <c r="B50" s="24"/>
      <c r="C50" s="24"/>
      <c r="D50" s="24"/>
      <c r="E50" s="24"/>
      <c r="F50" s="52"/>
      <c r="G50" s="15"/>
    </row>
    <row r="51" spans="1:7" x14ac:dyDescent="0.2">
      <c r="A51" s="19"/>
      <c r="B51" s="24"/>
      <c r="C51" s="24"/>
      <c r="D51" s="24"/>
      <c r="E51" s="24"/>
      <c r="F51" s="52"/>
      <c r="G51" s="15"/>
    </row>
    <row r="52" spans="1:7" x14ac:dyDescent="0.2">
      <c r="A52" s="19"/>
      <c r="B52" s="24"/>
      <c r="C52" s="24"/>
      <c r="D52" s="24"/>
      <c r="E52" s="24"/>
      <c r="F52" s="52"/>
      <c r="G52" s="15"/>
    </row>
    <row r="53" spans="1:7" x14ac:dyDescent="0.2">
      <c r="A53" s="19"/>
      <c r="B53" s="24"/>
      <c r="C53" s="24"/>
      <c r="D53" s="24"/>
      <c r="E53" s="24"/>
      <c r="F53" s="52"/>
      <c r="G53" s="15"/>
    </row>
    <row r="54" spans="1:7" x14ac:dyDescent="0.2">
      <c r="A54" s="19"/>
      <c r="B54" s="24"/>
      <c r="C54" s="24"/>
      <c r="D54" s="24"/>
      <c r="E54" s="24"/>
      <c r="F54" s="52"/>
      <c r="G54" s="15"/>
    </row>
    <row r="55" spans="1:7" x14ac:dyDescent="0.2">
      <c r="A55" s="19"/>
      <c r="B55" s="24"/>
      <c r="C55" s="24"/>
      <c r="D55" s="24"/>
      <c r="E55" s="24"/>
      <c r="F55" s="52"/>
      <c r="G55" s="15"/>
    </row>
    <row r="56" spans="1:7" x14ac:dyDescent="0.2">
      <c r="A56" s="19"/>
      <c r="B56" s="24"/>
      <c r="C56" s="24"/>
      <c r="D56" s="24"/>
      <c r="E56" s="24"/>
      <c r="F56" s="52"/>
      <c r="G56" s="15"/>
    </row>
    <row r="57" spans="1:7" x14ac:dyDescent="0.2">
      <c r="A57" s="19"/>
      <c r="B57" s="24"/>
      <c r="C57" s="24"/>
      <c r="D57" s="24"/>
      <c r="E57" s="24"/>
      <c r="F57" s="52"/>
      <c r="G57" s="15"/>
    </row>
  </sheetData>
  <phoneticPr fontId="0" type="noConversion"/>
  <printOptions gridLines="1"/>
  <pageMargins left="0.75" right="0.75" top="0.51" bottom="0.21" header="0.5" footer="0.17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K64"/>
  <sheetViews>
    <sheetView view="pageBreakPreview" zoomScale="60" zoomScaleNormal="91" workbookViewId="0">
      <pane xSplit="1" ySplit="1" topLeftCell="I2" activePane="bottomRight" state="frozenSplit"/>
      <selection pane="topRight" activeCell="B1" sqref="B1"/>
      <selection pane="bottomLeft" activeCell="A2" sqref="A2"/>
      <selection pane="bottomRight" activeCell="AC26" sqref="AC26"/>
    </sheetView>
  </sheetViews>
  <sheetFormatPr defaultColWidth="9.140625" defaultRowHeight="12.75" x14ac:dyDescent="0.2"/>
  <cols>
    <col min="1" max="1" width="5.85546875" bestFit="1" customWidth="1"/>
    <col min="2" max="2" width="6.5703125" style="16" bestFit="1" customWidth="1"/>
    <col min="3" max="3" width="9.7109375" style="16" customWidth="1"/>
    <col min="4" max="4" width="9" style="16" customWidth="1"/>
    <col min="5" max="5" width="7.42578125" style="16" customWidth="1"/>
    <col min="6" max="6" width="7.85546875" style="16" customWidth="1"/>
    <col min="7" max="7" width="7.28515625" style="16" bestFit="1" customWidth="1"/>
    <col min="8" max="8" width="7.28515625" style="16" customWidth="1"/>
    <col min="9" max="9" width="5.5703125" style="16" bestFit="1" customWidth="1"/>
    <col min="10" max="10" width="8" style="16" bestFit="1" customWidth="1"/>
    <col min="11" max="11" width="6.5703125" style="16" bestFit="1" customWidth="1"/>
    <col min="12" max="12" width="9.28515625" style="16" bestFit="1" customWidth="1"/>
    <col min="13" max="14" width="6.5703125" style="16" bestFit="1" customWidth="1"/>
    <col min="15" max="15" width="5.5703125" style="16" bestFit="1" customWidth="1"/>
    <col min="16" max="16" width="7.5703125" style="16" bestFit="1" customWidth="1"/>
    <col min="17" max="18" width="6.5703125" style="16" bestFit="1" customWidth="1"/>
    <col min="19" max="19" width="8.5703125" style="16" bestFit="1" customWidth="1"/>
    <col min="20" max="20" width="9.140625" style="16" bestFit="1" customWidth="1"/>
    <col min="21" max="21" width="8.140625" style="16" bestFit="1" customWidth="1"/>
    <col min="22" max="23" width="8.140625" style="16" customWidth="1"/>
    <col min="33" max="33" width="15" bestFit="1" customWidth="1"/>
  </cols>
  <sheetData>
    <row r="1" spans="1:37" x14ac:dyDescent="0.2">
      <c r="A1" s="3" t="s">
        <v>15</v>
      </c>
      <c r="B1" s="28" t="s">
        <v>0</v>
      </c>
      <c r="C1" s="28" t="s">
        <v>1</v>
      </c>
      <c r="D1" s="28" t="s">
        <v>124</v>
      </c>
      <c r="E1" s="28" t="s">
        <v>117</v>
      </c>
      <c r="F1" s="28" t="s">
        <v>2</v>
      </c>
      <c r="G1" s="28" t="s">
        <v>3</v>
      </c>
      <c r="H1" s="28" t="s">
        <v>125</v>
      </c>
      <c r="I1" s="28" t="s">
        <v>4</v>
      </c>
      <c r="J1" s="28" t="s">
        <v>5</v>
      </c>
      <c r="K1" s="28" t="s">
        <v>6</v>
      </c>
      <c r="L1" s="28" t="s">
        <v>7</v>
      </c>
      <c r="M1" s="28" t="s">
        <v>8</v>
      </c>
      <c r="N1" s="28" t="s">
        <v>9</v>
      </c>
      <c r="O1" s="28" t="s">
        <v>10</v>
      </c>
      <c r="P1" s="28" t="s">
        <v>11</v>
      </c>
      <c r="Q1" s="28" t="s">
        <v>12</v>
      </c>
      <c r="R1" s="28" t="s">
        <v>82</v>
      </c>
      <c r="S1" s="28" t="s">
        <v>126</v>
      </c>
      <c r="T1" s="28" t="s">
        <v>13</v>
      </c>
      <c r="U1" s="28" t="s">
        <v>14</v>
      </c>
      <c r="V1" s="28" t="s">
        <v>129</v>
      </c>
      <c r="W1" s="28" t="s">
        <v>130</v>
      </c>
      <c r="X1" s="28"/>
      <c r="Y1" s="28" t="s">
        <v>17</v>
      </c>
      <c r="Z1" s="28" t="s">
        <v>173</v>
      </c>
      <c r="AA1" s="28" t="s">
        <v>160</v>
      </c>
      <c r="AB1" s="28" t="s">
        <v>174</v>
      </c>
      <c r="AC1" s="28" t="s">
        <v>216</v>
      </c>
      <c r="AD1" s="28"/>
      <c r="AE1" s="28"/>
      <c r="AF1" s="109" t="s">
        <v>221</v>
      </c>
      <c r="AG1" s="109" t="s">
        <v>222</v>
      </c>
      <c r="AH1" s="109" t="s">
        <v>130</v>
      </c>
      <c r="AI1" s="109" t="s">
        <v>211</v>
      </c>
      <c r="AJ1" s="28"/>
      <c r="AK1" s="28"/>
    </row>
    <row r="2" spans="1:37" x14ac:dyDescent="0.2">
      <c r="A2" s="18">
        <v>1995</v>
      </c>
      <c r="B2" s="48">
        <f>Calibration!B$13*StructuralVars!$J2*(Shares!B2/Efficiencies!B2)/(Shares!B$22/Efficiencies!B$22)</f>
        <v>3323.8586634608378</v>
      </c>
      <c r="C2" s="48">
        <f>Calibration!C$13*StructuralVars!$K2*(Shares!C2/Efficiencies!C2)/(Shares!C$22/Efficiencies!C$22)</f>
        <v>163.81759690822199</v>
      </c>
      <c r="D2" s="48">
        <v>0</v>
      </c>
      <c r="E2" s="48">
        <f>Calibration!E$13*StructuralVars!J2*(Shares!F2/(1/Efficiencies!E2))/(Shares!F$22/(1/Efficiencies!E$22))</f>
        <v>374.3042171167117</v>
      </c>
      <c r="F2" s="48">
        <f>Calibration!F$13*StructuralVars!$L2*(Shares!G2/Efficiencies!F2)/(Shares!G$22/Efficiencies!F$22)</f>
        <v>25.421856103183536</v>
      </c>
      <c r="G2" s="48">
        <f>Calibration!G$13*StructuralVars!$L2*(Shares!H2/Efficiencies!G2)/(Shares!H$22/Efficiencies!G$22)</f>
        <v>17.199471461616213</v>
      </c>
      <c r="H2" s="48">
        <v>0</v>
      </c>
      <c r="I2" s="48">
        <f>Calibration!I$13*StructuralVars!$L2*(Shares!J2/Efficiencies!I2)/(Shares!J$22/Efficiencies!I$22)</f>
        <v>8.277934088329852</v>
      </c>
      <c r="J2" s="48">
        <f>Calibration!J$13*(Shares!L2/Efficiencies!J2)/(Shares!L$22/Efficiencies!J$22)</f>
        <v>1373.8210842339004</v>
      </c>
      <c r="K2" s="48">
        <f>Calibration!K$13*(Shares!M2/(1/Efficiencies!K2))/(Shares!M$22/(1/Efficiencies!K$22))</f>
        <v>468.44741322235529</v>
      </c>
      <c r="L2" s="48">
        <f>Calibration!L$13*(Shares!N2/(1/Efficiencies!L2))/(Shares!N$22/(1/Efficiencies!L$22))</f>
        <v>569.95677390766366</v>
      </c>
      <c r="M2" s="48">
        <f>Calibration!M$13*(Shares!O2/(1/Efficiencies!M2))/(Shares!O$22/(1/Efficiencies!M$22))</f>
        <v>59.206600464134915</v>
      </c>
      <c r="N2" s="48">
        <f>Calibration!N$13*(Shares!P2/(1/Efficiencies!N2))/(Shares!P$22/(1/Efficiencies!N$22))</f>
        <v>359.09458216925213</v>
      </c>
      <c r="O2" s="48">
        <f>Calibration!O$13*(Shares!Q2/Efficiencies!O2)/(Shares!Q$22/Efficiencies!O$22)</f>
        <v>37.656059478078092</v>
      </c>
      <c r="P2" s="48">
        <f>Calibration!P$13*(Shares!R2/(1/Efficiencies!P2))/(Shares!R$22/(1/Efficiencies!P$22))</f>
        <v>59.408450562829529</v>
      </c>
      <c r="Q2" s="48">
        <f>Calibration!Q$13*(Shares!S2/Efficiencies!Q2)/(Shares!S$22/Efficiencies!Q$22)</f>
        <v>607.89967794776885</v>
      </c>
      <c r="R2" s="48">
        <f>Calibration!R$13*(Shares!T2/(1/Efficiencies!R2))/(Shares!T$22/(1/Efficiencies!R$22))</f>
        <v>400.70552427102189</v>
      </c>
      <c r="S2" s="48">
        <f>Calibration!S$13*StructuralVars!$J2*(Shares!U2/(1/Efficiencies!S2))/(Shares!U$22/(1/Efficiencies!S$22))</f>
        <v>110.42267941528084</v>
      </c>
      <c r="T2" s="48">
        <f>Calibration!T$13*(Shares!V2/(1/Efficiencies!T2))/(Shares!V$22/(1/Efficiencies!T$22))</f>
        <v>1109.0282327341661</v>
      </c>
      <c r="U2" s="48">
        <f>Calibration!U$13*(Shares!W2/(1/Efficiencies!U2))/(Shares!W$22/(1/Efficiencies!U$22))</f>
        <v>386.1811136600482</v>
      </c>
      <c r="V2" s="48">
        <v>0</v>
      </c>
      <c r="W2" s="48">
        <v>0</v>
      </c>
      <c r="X2" s="16"/>
      <c r="Y2" s="48">
        <f t="shared" ref="Y2:Y33" si="0">F2+G2+I2</f>
        <v>50.899261653129599</v>
      </c>
      <c r="Z2" s="48">
        <f t="shared" ref="Z2:Z40" si="1">SUM(K2,O2:R2,U2)</f>
        <v>1960.2982391421017</v>
      </c>
      <c r="AA2" s="48">
        <f t="shared" ref="AA2:AA41" si="2">B2+S2+E2</f>
        <v>3808.5855599928304</v>
      </c>
      <c r="AB2" s="48">
        <f t="shared" ref="AB2:AB41" si="3">SUM(L2:N2)</f>
        <v>988.2579565410507</v>
      </c>
      <c r="AC2" s="48"/>
      <c r="AD2" s="48"/>
      <c r="AE2" s="48"/>
      <c r="AF2" s="48"/>
      <c r="AG2" s="48"/>
      <c r="AH2" s="48"/>
      <c r="AI2" s="48"/>
      <c r="AJ2" s="16"/>
      <c r="AK2" s="16"/>
    </row>
    <row r="3" spans="1:37" x14ac:dyDescent="0.2">
      <c r="A3" s="18">
        <v>1996</v>
      </c>
      <c r="B3" s="48">
        <f>Calibration!B$13*StructuralVars!$J3*(Shares!B3/Efficiencies!B3)/(Shares!B$22/Efficiencies!B$22)</f>
        <v>3303.9555849301</v>
      </c>
      <c r="C3" s="48">
        <f>Calibration!C$13*StructuralVars!$K3*(Shares!C3/Efficiencies!C3)/(Shares!C$22/Efficiencies!C$22)</f>
        <v>159.23139823418362</v>
      </c>
      <c r="D3" s="48">
        <v>0</v>
      </c>
      <c r="E3" s="48">
        <f>Calibration!E$13*StructuralVars!J3*(Shares!F3/(1/Efficiencies!E3))/(Shares!F$22/(1/Efficiencies!E$22))</f>
        <v>377.23430910184715</v>
      </c>
      <c r="F3" s="48">
        <f>Calibration!F$13*StructuralVars!$L3*(Shares!G3/Efficiencies!F3)/(Shares!G$22/Efficiencies!F$22)</f>
        <v>25.305604104626411</v>
      </c>
      <c r="G3" s="48">
        <f>Calibration!G$13*StructuralVars!$L3*(Shares!H3/Efficiencies!G3)/(Shares!H$22/Efficiencies!G$22)</f>
        <v>16.676316597151438</v>
      </c>
      <c r="H3" s="48">
        <v>0</v>
      </c>
      <c r="I3" s="48">
        <f>Calibration!I$13*StructuralVars!$L3*(Shares!J3/Efficiencies!I3)/(Shares!J$22/Efficiencies!I$22)</f>
        <v>7.0295928048556569</v>
      </c>
      <c r="J3" s="48">
        <f>Calibration!J$13*(Shares!L3/Efficiencies!J3)/(Shares!L$22/Efficiencies!J$22)</f>
        <v>1374.752387267936</v>
      </c>
      <c r="K3" s="48">
        <f>Calibration!K$13*(Shares!M3/(1/Efficiencies!K3))/(Shares!M$22/(1/Efficiencies!K$22))</f>
        <v>471.32784159417821</v>
      </c>
      <c r="L3" s="48">
        <f>Calibration!L$13*(Shares!N3/(1/Efficiencies!L3))/(Shares!N$22/(1/Efficiencies!L$22))</f>
        <v>560.46445294277555</v>
      </c>
      <c r="M3" s="48">
        <f>Calibration!M$13*(Shares!O3/(1/Efficiencies!M3))/(Shares!O$22/(1/Efficiencies!M$22))</f>
        <v>76.316290830769731</v>
      </c>
      <c r="N3" s="48">
        <f>Calibration!N$13*(Shares!P3/(1/Efficiencies!N3))/(Shares!P$22/(1/Efficiencies!N$22))</f>
        <v>328.4759728360516</v>
      </c>
      <c r="O3" s="48">
        <f>Calibration!O$13*(Shares!Q3/Efficiencies!O3)/(Shares!Q$22/Efficiencies!O$22)</f>
        <v>39.657184291805841</v>
      </c>
      <c r="P3" s="48">
        <f>Calibration!P$13*(Shares!R3/(1/Efficiencies!P3))/(Shares!R$22/(1/Efficiencies!P$22))</f>
        <v>59.699797666553614</v>
      </c>
      <c r="Q3" s="48">
        <f>Calibration!Q$13*(Shares!S3/Efficiencies!Q3)/(Shares!S$22/Efficiencies!Q$22)</f>
        <v>621.95125430718952</v>
      </c>
      <c r="R3" s="48">
        <f>Calibration!R$13*(Shares!T3/(1/Efficiencies!R3))/(Shares!T$22/(1/Efficiencies!R$22))</f>
        <v>411.8218710733791</v>
      </c>
      <c r="S3" s="48">
        <f>Calibration!S$13*StructuralVars!$J3*(Shares!U3/(1/Efficiencies!S3))/(Shares!U$22/(1/Efficiencies!S$22))</f>
        <v>110.29940878534578</v>
      </c>
      <c r="T3" s="48">
        <f>Calibration!T$13*(Shares!V3/(1/Efficiencies!T3))/(Shares!V$22/(1/Efficiencies!T$22))</f>
        <v>1115.8507390630423</v>
      </c>
      <c r="U3" s="48">
        <f>Calibration!U$13*(Shares!W3/(1/Efficiencies!U3))/(Shares!W$22/(1/Efficiencies!U$22))</f>
        <v>402.07589314863918</v>
      </c>
      <c r="V3" s="48">
        <v>0</v>
      </c>
      <c r="W3" s="48">
        <v>0</v>
      </c>
      <c r="X3" s="16"/>
      <c r="Y3" s="48">
        <f t="shared" si="0"/>
        <v>49.011513506633506</v>
      </c>
      <c r="Z3" s="48">
        <f t="shared" si="1"/>
        <v>2006.5338420817454</v>
      </c>
      <c r="AA3" s="48">
        <f t="shared" si="2"/>
        <v>3791.4893028172928</v>
      </c>
      <c r="AB3" s="48">
        <f t="shared" si="3"/>
        <v>965.25671660959688</v>
      </c>
      <c r="AC3" s="48"/>
      <c r="AD3" s="48"/>
      <c r="AE3" s="48"/>
      <c r="AF3" s="48"/>
      <c r="AG3" s="48"/>
      <c r="AH3" s="48"/>
      <c r="AI3" s="48"/>
      <c r="AJ3" s="16"/>
      <c r="AK3" s="16"/>
    </row>
    <row r="4" spans="1:37" x14ac:dyDescent="0.2">
      <c r="A4" s="18">
        <v>1997</v>
      </c>
      <c r="B4" s="48">
        <f>Calibration!B$13*StructuralVars!$J4*(Shares!B4/Efficiencies!B4)/(Shares!B$22/Efficiencies!B$22)</f>
        <v>3246.0829405481768</v>
      </c>
      <c r="C4" s="48">
        <f>Calibration!C$13*StructuralVars!$K4*(Shares!C4/Efficiencies!C4)/(Shares!C$22/Efficiencies!C$22)</f>
        <v>152.89221053548249</v>
      </c>
      <c r="D4" s="48">
        <v>0</v>
      </c>
      <c r="E4" s="48">
        <f>Calibration!E$13*StructuralVars!J4*(Shares!F4/(1/Efficiencies!E4))/(Shares!F$22/(1/Efficiencies!E$22))</f>
        <v>380.17275037156406</v>
      </c>
      <c r="F4" s="48">
        <f>Calibration!F$13*StructuralVars!$L4*(Shares!G4/Efficiencies!F4)/(Shares!G$22/Efficiencies!F$22)</f>
        <v>25.202538674697692</v>
      </c>
      <c r="G4" s="48">
        <f>Calibration!G$13*StructuralVars!$L4*(Shares!H4/Efficiencies!G4)/(Shares!H$22/Efficiencies!G$22)</f>
        <v>16.017809491880264</v>
      </c>
      <c r="H4" s="48">
        <v>0</v>
      </c>
      <c r="I4" s="48">
        <f>Calibration!I$13*StructuralVars!$L4*(Shares!J4/Efficiencies!I4)/(Shares!J$22/Efficiencies!I$22)</f>
        <v>11.809489333809795</v>
      </c>
      <c r="J4" s="48">
        <f>Calibration!J$13*(Shares!L4/Efficiencies!J4)/(Shares!L$22/Efficiencies!J$22)</f>
        <v>1353.0014899415403</v>
      </c>
      <c r="K4" s="48">
        <f>Calibration!K$13*(Shares!M4/(1/Efficiencies!K4))/(Shares!M$22/(1/Efficiencies!K$22))</f>
        <v>476.54969346337037</v>
      </c>
      <c r="L4" s="48">
        <f>Calibration!L$13*(Shares!N4/(1/Efficiencies!L4))/(Shares!N$22/(1/Efficiencies!L$22))</f>
        <v>551.13022143558896</v>
      </c>
      <c r="M4" s="48">
        <f>Calibration!M$13*(Shares!O4/(1/Efficiencies!M4))/(Shares!O$22/(1/Efficiencies!M$22))</f>
        <v>73.338662585138835</v>
      </c>
      <c r="N4" s="48">
        <f>Calibration!N$13*(Shares!P4/(1/Efficiencies!N4))/(Shares!P$22/(1/Efficiencies!N$22))</f>
        <v>321.71477349973742</v>
      </c>
      <c r="O4" s="48">
        <f>Calibration!O$13*(Shares!Q4/Efficiencies!O4)/(Shares!Q$22/Efficiencies!O$22)</f>
        <v>41.658184489162011</v>
      </c>
      <c r="P4" s="48">
        <f>Calibration!P$13*(Shares!R4/(1/Efficiencies!P4))/(Shares!R$22/(1/Efficiencies!P$22))</f>
        <v>59.986775324316973</v>
      </c>
      <c r="Q4" s="48">
        <f>Calibration!Q$13*(Shares!S4/Efficiencies!Q4)/(Shares!S$22/Efficiencies!Q$22)</f>
        <v>624.10900097810418</v>
      </c>
      <c r="R4" s="48">
        <f>Calibration!R$13*(Shares!T4/(1/Efficiencies!R4))/(Shares!T$22/(1/Efficiencies!R$22))</f>
        <v>416.09817366495849</v>
      </c>
      <c r="S4" s="48">
        <f>Calibration!S$13*StructuralVars!$J4*(Shares!U4/(1/Efficiencies!S4))/(Shares!U$22/(1/Efficiencies!S$22))</f>
        <v>110.1830377602445</v>
      </c>
      <c r="T4" s="48">
        <f>Calibration!T$13*(Shares!V4/(1/Efficiencies!T4))/(Shares!V$22/(1/Efficiencies!T$22))</f>
        <v>1119.9682663637632</v>
      </c>
      <c r="U4" s="48">
        <f>Calibration!U$13*(Shares!W4/(1/Efficiencies!U4))/(Shares!W$22/(1/Efficiencies!U$22))</f>
        <v>417.65262123207776</v>
      </c>
      <c r="V4" s="48">
        <v>0</v>
      </c>
      <c r="W4" s="48">
        <v>0</v>
      </c>
      <c r="X4" s="16"/>
      <c r="Y4" s="48">
        <f t="shared" si="0"/>
        <v>53.02983750038775</v>
      </c>
      <c r="Z4" s="48">
        <f t="shared" si="1"/>
        <v>2036.0544491519897</v>
      </c>
      <c r="AA4" s="48">
        <f t="shared" si="2"/>
        <v>3736.4387286799856</v>
      </c>
      <c r="AB4" s="48">
        <f t="shared" si="3"/>
        <v>946.1836575204652</v>
      </c>
      <c r="AC4" s="48"/>
      <c r="AD4" s="48"/>
      <c r="AE4" s="48"/>
      <c r="AF4" s="48"/>
      <c r="AG4" s="48"/>
      <c r="AH4" s="48"/>
      <c r="AI4" s="48"/>
      <c r="AJ4" s="16"/>
      <c r="AK4" s="16"/>
    </row>
    <row r="5" spans="1:37" x14ac:dyDescent="0.2">
      <c r="A5" s="18">
        <v>1998</v>
      </c>
      <c r="B5" s="48">
        <f>Calibration!B$13*StructuralVars!$J5*(Shares!B5/Efficiencies!B5)/(Shares!B$22/Efficiencies!B$22)</f>
        <v>3227.2729556400982</v>
      </c>
      <c r="C5" s="48">
        <f>Calibration!C$13*StructuralVars!$K5*(Shares!C5/Efficiencies!C5)/(Shares!C$22/Efficiencies!C$22)</f>
        <v>169.80095521290644</v>
      </c>
      <c r="D5" s="48">
        <v>0</v>
      </c>
      <c r="E5" s="48">
        <f>Calibration!E$13*StructuralVars!J5*(Shares!F5/(1/Efficiencies!E5))/(Shares!F$22/(1/Efficiencies!E$22))</f>
        <v>383.43096893375656</v>
      </c>
      <c r="F5" s="48">
        <f>Calibration!F$13*StructuralVars!$L5*(Shares!G5/Efficiencies!F5)/(Shares!G$22/Efficiencies!F$22)</f>
        <v>25.13104842679536</v>
      </c>
      <c r="G5" s="48">
        <f>Calibration!G$13*StructuralVars!$L5*(Shares!H5/Efficiencies!G5)/(Shares!H$22/Efficiencies!G$22)</f>
        <v>17.851118992077694</v>
      </c>
      <c r="H5" s="48">
        <v>0</v>
      </c>
      <c r="I5" s="48">
        <f>Calibration!I$13*StructuralVars!$L5*(Shares!J5/Efficiencies!I5)/(Shares!J$22/Efficiencies!I$22)</f>
        <v>16.436115101269067</v>
      </c>
      <c r="J5" s="48">
        <f>Calibration!J$13*(Shares!L5/Efficiencies!J5)/(Shares!L$22/Efficiencies!J$22)</f>
        <v>1349.9161870900957</v>
      </c>
      <c r="K5" s="48">
        <f>Calibration!K$13*(Shares!M5/(1/Efficiencies!K5))/(Shares!M$22/(1/Efficiencies!K$22))</f>
        <v>477.62451373832675</v>
      </c>
      <c r="L5" s="48">
        <f>Calibration!L$13*(Shares!N5/(1/Efficiencies!L5))/(Shares!N$22/(1/Efficiencies!L$22))</f>
        <v>541.95144649192275</v>
      </c>
      <c r="M5" s="48">
        <f>Calibration!M$13*(Shares!O5/(1/Efficiencies!M5))/(Shares!O$22/(1/Efficiencies!M$22))</f>
        <v>70.744440498130956</v>
      </c>
      <c r="N5" s="48">
        <f>Calibration!N$13*(Shares!P5/(1/Efficiencies!N5))/(Shares!P$22/(1/Efficiencies!N$22))</f>
        <v>309.50351731199231</v>
      </c>
      <c r="O5" s="48">
        <f>Calibration!O$13*(Shares!Q5/Efficiencies!O5)/(Shares!Q$22/Efficiencies!O$22)</f>
        <v>43.099699215980401</v>
      </c>
      <c r="P5" s="48">
        <f>Calibration!P$13*(Shares!R5/(1/Efficiencies!P5))/(Shares!R$22/(1/Efficiencies!P$22))</f>
        <v>60.173109621523153</v>
      </c>
      <c r="Q5" s="48">
        <f>Calibration!Q$13*(Shares!S5/Efficiencies!Q5)/(Shares!S$22/Efficiencies!Q$22)</f>
        <v>630.49786564474891</v>
      </c>
      <c r="R5" s="48">
        <f>Calibration!R$13*(Shares!T5/(1/Efficiencies!R5))/(Shares!T$22/(1/Efficiencies!R$22))</f>
        <v>437.88677208014599</v>
      </c>
      <c r="S5" s="48">
        <f>Calibration!S$13*StructuralVars!$J5*(Shares!U5/(1/Efficiencies!S5))/(Shares!U$22/(1/Efficiencies!S$22))</f>
        <v>110.16282778190899</v>
      </c>
      <c r="T5" s="48">
        <f>Calibration!T$13*(Shares!V5/(1/Efficiencies!T5))/(Shares!V$22/(1/Efficiencies!T$22))</f>
        <v>1114.6653908149863</v>
      </c>
      <c r="U5" s="48">
        <f>Calibration!U$13*(Shares!W5/(1/Efficiencies!U5))/(Shares!W$22/(1/Efficiencies!U$22))</f>
        <v>447.72881641382116</v>
      </c>
      <c r="V5" s="48">
        <v>0</v>
      </c>
      <c r="W5" s="48">
        <v>0</v>
      </c>
      <c r="X5" s="16"/>
      <c r="Y5" s="48">
        <f t="shared" si="0"/>
        <v>59.418282520142121</v>
      </c>
      <c r="Z5" s="48">
        <f t="shared" si="1"/>
        <v>2097.0107767145464</v>
      </c>
      <c r="AA5" s="48">
        <f t="shared" si="2"/>
        <v>3720.8667523557638</v>
      </c>
      <c r="AB5" s="48">
        <f t="shared" si="3"/>
        <v>922.1994043020461</v>
      </c>
      <c r="AC5" s="48"/>
      <c r="AD5" s="48"/>
      <c r="AE5" s="48"/>
      <c r="AF5" s="48"/>
      <c r="AG5" s="48"/>
      <c r="AH5" s="48"/>
      <c r="AI5" s="48"/>
      <c r="AJ5" s="16"/>
      <c r="AK5" s="16"/>
    </row>
    <row r="6" spans="1:37" x14ac:dyDescent="0.2">
      <c r="A6" s="18">
        <v>1999</v>
      </c>
      <c r="B6" s="48">
        <f>Calibration!B$13*StructuralVars!$J6*(Shares!B6/Efficiencies!B6)/(Shares!B$22/Efficiencies!B$22)</f>
        <v>3227.6571139790926</v>
      </c>
      <c r="C6" s="48">
        <f>Calibration!C$13*StructuralVars!$K6*(Shares!C6/Efficiencies!C6)/(Shares!C$22/Efficiencies!C$22)</f>
        <v>175.77237774084489</v>
      </c>
      <c r="D6" s="48">
        <v>0</v>
      </c>
      <c r="E6" s="48">
        <f>Calibration!E$13*StructuralVars!J6*(Shares!F6/(1/Efficiencies!E6))/(Shares!F$22/(1/Efficiencies!E$22))</f>
        <v>386.21339443653847</v>
      </c>
      <c r="F6" s="48">
        <f>Calibration!F$13*StructuralVars!$L6*(Shares!G6/Efficiencies!F6)/(Shares!G$22/Efficiencies!F$22)</f>
        <v>25.03805653871985</v>
      </c>
      <c r="G6" s="48">
        <f>Calibration!G$13*StructuralVars!$L6*(Shares!H6/Efficiencies!G6)/(Shares!H$22/Efficiencies!G$22)</f>
        <v>18.558412602737324</v>
      </c>
      <c r="H6" s="48">
        <v>0</v>
      </c>
      <c r="I6" s="48">
        <f>Calibration!I$13*StructuralVars!$L6*(Shares!J6/Efficiencies!I6)/(Shares!J$22/Efficiencies!I$22)</f>
        <v>20.884472682533907</v>
      </c>
      <c r="J6" s="48">
        <f>Calibration!J$13*(Shares!L6/Efficiencies!J6)/(Shares!L$22/Efficiencies!J$22)</f>
        <v>1333.3195545337603</v>
      </c>
      <c r="K6" s="48">
        <f>Calibration!K$13*(Shares!M6/(1/Efficiencies!K6))/(Shares!M$22/(1/Efficiencies!K$22))</f>
        <v>480.91704226895251</v>
      </c>
      <c r="L6" s="48">
        <f>Calibration!L$13*(Shares!N6/(1/Efficiencies!L6))/(Shares!N$22/(1/Efficiencies!L$22))</f>
        <v>532.92553906702005</v>
      </c>
      <c r="M6" s="48">
        <f>Calibration!M$13*(Shares!O6/(1/Efficiencies!M6))/(Shares!O$22/(1/Efficiencies!M$22))</f>
        <v>68.590926553404401</v>
      </c>
      <c r="N6" s="48">
        <f>Calibration!N$13*(Shares!P6/(1/Efficiencies!N6))/(Shares!P$22/(1/Efficiencies!N$22))</f>
        <v>298.82084082478855</v>
      </c>
      <c r="O6" s="48">
        <f>Calibration!O$13*(Shares!Q6/Efficiencies!O6)/(Shares!Q$22/Efficiencies!O$22)</f>
        <v>44.601039708059105</v>
      </c>
      <c r="P6" s="48">
        <f>Calibration!P$13*(Shares!R6/(1/Efficiencies!P6))/(Shares!R$22/(1/Efficiencies!P$22))</f>
        <v>60.537710927027369</v>
      </c>
      <c r="Q6" s="48">
        <f>Calibration!Q$13*(Shares!S6/Efficiencies!Q6)/(Shares!S$22/Efficiencies!Q$22)</f>
        <v>643.13325610575043</v>
      </c>
      <c r="R6" s="48">
        <f>Calibration!R$13*(Shares!T6/(1/Efficiencies!R6))/(Shares!T$22/(1/Efficiencies!R$22))</f>
        <v>464.64482885544209</v>
      </c>
      <c r="S6" s="48">
        <f>Calibration!S$13*StructuralVars!$J6*(Shares!U6/(1/Efficiencies!S6))/(Shares!U$22/(1/Efficiencies!S$22))</f>
        <v>110.00965710315323</v>
      </c>
      <c r="T6" s="48">
        <f>Calibration!T$13*(Shares!V6/(1/Efficiencies!T6))/(Shares!V$22/(1/Efficiencies!T$22))</f>
        <v>1154.9302209332043</v>
      </c>
      <c r="U6" s="48">
        <f>Calibration!U$13*(Shares!W6/(1/Efficiencies!U6))/(Shares!W$22/(1/Efficiencies!U$22))</f>
        <v>478.51682780973789</v>
      </c>
      <c r="V6" s="48">
        <v>0</v>
      </c>
      <c r="W6" s="48">
        <v>0</v>
      </c>
      <c r="X6" s="16"/>
      <c r="Y6" s="48">
        <f t="shared" si="0"/>
        <v>64.480941823991088</v>
      </c>
      <c r="Z6" s="48">
        <f t="shared" si="1"/>
        <v>2172.3507056749695</v>
      </c>
      <c r="AA6" s="48">
        <f t="shared" si="2"/>
        <v>3723.8801655187845</v>
      </c>
      <c r="AB6" s="48">
        <f t="shared" si="3"/>
        <v>900.33730644521302</v>
      </c>
      <c r="AC6" s="48"/>
      <c r="AD6" s="48"/>
      <c r="AE6" s="48"/>
      <c r="AF6" s="48"/>
      <c r="AG6" s="48"/>
      <c r="AH6" s="48"/>
      <c r="AI6" s="48"/>
      <c r="AJ6" s="16"/>
      <c r="AK6" s="16"/>
    </row>
    <row r="7" spans="1:37" x14ac:dyDescent="0.2">
      <c r="A7" s="18">
        <v>2000</v>
      </c>
      <c r="B7" s="48">
        <f>Calibration!B$13*StructuralVars!$J7*(Shares!B7/Efficiencies!B7)/(Shares!B$22/Efficiencies!B$22)</f>
        <v>3208.631959176379</v>
      </c>
      <c r="C7" s="48">
        <f>Calibration!C$13*StructuralVars!$K7*(Shares!C7/Efficiencies!C7)/(Shares!C$22/Efficiencies!C$22)</f>
        <v>178.88947652492769</v>
      </c>
      <c r="D7" s="48">
        <v>0</v>
      </c>
      <c r="E7" s="48">
        <f>Calibration!E$13*StructuralVars!J7*(Shares!F7/(1/Efficiencies!E7))/(Shares!F$22/(1/Efficiencies!E$22))</f>
        <v>385.97111969873123</v>
      </c>
      <c r="F7" s="48">
        <f>Calibration!F$13*StructuralVars!$L7*(Shares!G7/Efficiencies!F7)/(Shares!G$22/Efficiencies!F$22)</f>
        <v>24.760037735964985</v>
      </c>
      <c r="G7" s="48">
        <f>Calibration!G$13*StructuralVars!$L7*(Shares!H7/Efficiencies!G7)/(Shares!H$22/Efficiencies!G$22)</f>
        <v>18.975649967384015</v>
      </c>
      <c r="H7" s="48">
        <v>0</v>
      </c>
      <c r="I7" s="48">
        <f>Calibration!I$13*StructuralVars!$L7*(Shares!J7/Efficiencies!I7)/(Shares!J$22/Efficiencies!I$22)</f>
        <v>25.053266589551818</v>
      </c>
      <c r="J7" s="48">
        <f>Calibration!J$13*(Shares!L7/Efficiencies!J7)/(Shares!L$22/Efficiencies!J$22)</f>
        <v>1322.0681747527692</v>
      </c>
      <c r="K7" s="48">
        <f>Calibration!K$13*(Shares!M7/(1/Efficiencies!K7))/(Shares!M$22/(1/Efficiencies!K$22))</f>
        <v>482.27906216686722</v>
      </c>
      <c r="L7" s="48">
        <f>Calibration!L$13*(Shares!N7/(1/Efficiencies!L7))/(Shares!N$22/(1/Efficiencies!L$22))</f>
        <v>524.04995323526032</v>
      </c>
      <c r="M7" s="48">
        <f>Calibration!M$13*(Shares!O7/(1/Efficiencies!M7))/(Shares!O$22/(1/Efficiencies!M$22))</f>
        <v>65.818702980444002</v>
      </c>
      <c r="N7" s="48">
        <f>Calibration!N$13*(Shares!P7/(1/Efficiencies!N7))/(Shares!P$22/(1/Efficiencies!N$22))</f>
        <v>286.09057952189056</v>
      </c>
      <c r="O7" s="48">
        <f>Calibration!O$13*(Shares!Q7/Efficiencies!O7)/(Shares!Q$22/Efficiencies!O$22)</f>
        <v>45.684880067179463</v>
      </c>
      <c r="P7" s="48">
        <f>Calibration!P$13*(Shares!R7/(1/Efficiencies!P7))/(Shares!R$22/(1/Efficiencies!P$22))</f>
        <v>60.459416650777762</v>
      </c>
      <c r="Q7" s="48">
        <f>Calibration!Q$13*(Shares!S7/Efficiencies!Q7)/(Shares!S$22/Efficiencies!Q$22)</f>
        <v>647.75273057639572</v>
      </c>
      <c r="R7" s="48">
        <f>Calibration!R$13*(Shares!T7/(1/Efficiencies!R7))/(Shares!T$22/(1/Efficiencies!R$22))</f>
        <v>489.75498831218596</v>
      </c>
      <c r="S7" s="48">
        <f>Calibration!S$13*StructuralVars!$J7*(Shares!U7/(1/Efficiencies!S7))/(Shares!U$22/(1/Efficiencies!S$22))</f>
        <v>109.00701646081278</v>
      </c>
      <c r="T7" s="48">
        <f>Calibration!T$13*(Shares!V7/(1/Efficiencies!T7))/(Shares!V$22/(1/Efficiencies!T$22))</f>
        <v>1169.8795202702861</v>
      </c>
      <c r="U7" s="48">
        <f>Calibration!U$13*(Shares!W7/(1/Efficiencies!U7))/(Shares!W$22/(1/Efficiencies!U$22))</f>
        <v>510.70904914654426</v>
      </c>
      <c r="V7" s="48">
        <v>0</v>
      </c>
      <c r="W7" s="48">
        <v>0</v>
      </c>
      <c r="X7" s="16"/>
      <c r="Y7" s="48">
        <f t="shared" si="0"/>
        <v>68.788954292900826</v>
      </c>
      <c r="Z7" s="48">
        <f t="shared" si="1"/>
        <v>2236.6401269199505</v>
      </c>
      <c r="AA7" s="48">
        <f t="shared" si="2"/>
        <v>3703.6100953359232</v>
      </c>
      <c r="AB7" s="48">
        <f t="shared" si="3"/>
        <v>875.95923573759478</v>
      </c>
      <c r="AC7" s="48"/>
      <c r="AD7" s="48"/>
      <c r="AE7" s="48"/>
      <c r="AF7" s="48"/>
      <c r="AG7" s="48"/>
      <c r="AH7" s="48"/>
      <c r="AI7" s="48"/>
      <c r="AJ7" s="16"/>
      <c r="AK7" s="16"/>
    </row>
    <row r="8" spans="1:37" x14ac:dyDescent="0.2">
      <c r="A8" s="18">
        <v>2001</v>
      </c>
      <c r="B8" s="48">
        <f>Calibration!B$13*StructuralVars!$J8*(Shares!B8/Efficiencies!B8)/(Shares!B$22/Efficiencies!B$22)</f>
        <v>3212.278508128777</v>
      </c>
      <c r="C8" s="48">
        <f>Calibration!C$13*StructuralVars!$K8*(Shares!C8/Efficiencies!C8)/(Shares!C$22/Efficiencies!C$22)</f>
        <v>182.93324979786934</v>
      </c>
      <c r="D8" s="48">
        <v>0</v>
      </c>
      <c r="E8" s="48">
        <f>Calibration!E$13*StructuralVars!J8*(Shares!F8/(1/Efficiencies!E8))/(Shares!F$22/(1/Efficiencies!E$22))</f>
        <v>386.03576651571143</v>
      </c>
      <c r="F8" s="48">
        <f>Calibration!F$13*StructuralVars!$L8*(Shares!G8/Efficiencies!F8)/(Shares!G$22/Efficiencies!F$22)</f>
        <v>23.695201108246142</v>
      </c>
      <c r="G8" s="48">
        <f>Calibration!G$13*StructuralVars!$L8*(Shares!H8/Efficiencies!G8)/(Shares!H$22/Efficiencies!G$22)</f>
        <v>18.849570536332436</v>
      </c>
      <c r="H8" s="48">
        <v>0</v>
      </c>
      <c r="I8" s="48">
        <f>Calibration!I$13*StructuralVars!$L8*(Shares!J8/Efficiencies!I8)/(Shares!J$22/Efficiencies!I$22)</f>
        <v>17.282050096891137</v>
      </c>
      <c r="J8" s="48">
        <f>Calibration!J$13*(Shares!L8/Efficiencies!J8)/(Shares!L$22/Efficiencies!J$22)</f>
        <v>1310.4825146175262</v>
      </c>
      <c r="K8" s="48">
        <f>Calibration!K$13*(Shares!M8/(1/Efficiencies!K8))/(Shares!M$22/(1/Efficiencies!K$22))</f>
        <v>482.36280725594037</v>
      </c>
      <c r="L8" s="48">
        <f>Calibration!L$13*(Shares!N8/(1/Efficiencies!L8))/(Shares!N$22/(1/Efficiencies!L$22))</f>
        <v>515.32218547203399</v>
      </c>
      <c r="M8" s="48">
        <f>Calibration!M$13*(Shares!O8/(1/Efficiencies!M8))/(Shares!O$22/(1/Efficiencies!M$22))</f>
        <v>63.47901428602438</v>
      </c>
      <c r="N8" s="48">
        <f>Calibration!N$13*(Shares!P8/(1/Efficiencies!N8))/(Shares!P$22/(1/Efficiencies!N$22))</f>
        <v>276.03871260848103</v>
      </c>
      <c r="O8" s="48">
        <f>Calibration!O$13*(Shares!Q8/Efficiencies!O8)/(Shares!Q$22/Efficiencies!O$22)</f>
        <v>47.07746463958317</v>
      </c>
      <c r="P8" s="48">
        <f>Calibration!P$13*(Shares!R8/(1/Efficiencies!P8))/(Shares!R$22/(1/Efficiencies!P$22))</f>
        <v>60.898099102639655</v>
      </c>
      <c r="Q8" s="48">
        <f>Calibration!Q$13*(Shares!S8/Efficiencies!Q8)/(Shares!S$22/Efficiencies!Q$22)</f>
        <v>655.91312634140502</v>
      </c>
      <c r="R8" s="48">
        <f>Calibration!R$13*(Shares!T8/(1/Efficiencies!R8))/(Shares!T$22/(1/Efficiencies!R$22))</f>
        <v>511.38886278806893</v>
      </c>
      <c r="S8" s="48">
        <f>Calibration!S$13*StructuralVars!$J8*(Shares!U8/(1/Efficiencies!S8))/(Shares!U$22/(1/Efficiencies!S$22))</f>
        <v>108.10930225583451</v>
      </c>
      <c r="T8" s="48">
        <f>Calibration!T$13*(Shares!V8/(1/Efficiencies!T8))/(Shares!V$22/(1/Efficiencies!T$22))</f>
        <v>1248.9487757113011</v>
      </c>
      <c r="U8" s="48">
        <f>Calibration!U$13*(Shares!W8/(1/Efficiencies!U8))/(Shares!W$22/(1/Efficiencies!U$22))</f>
        <v>546.86391142926948</v>
      </c>
      <c r="V8" s="48">
        <v>0</v>
      </c>
      <c r="W8" s="48">
        <v>0</v>
      </c>
      <c r="X8" s="16"/>
      <c r="Y8" s="48">
        <f t="shared" si="0"/>
        <v>59.826821741469715</v>
      </c>
      <c r="Z8" s="48">
        <f t="shared" si="1"/>
        <v>2304.5042715569066</v>
      </c>
      <c r="AA8" s="48">
        <f t="shared" si="2"/>
        <v>3706.4235769003226</v>
      </c>
      <c r="AB8" s="48">
        <f t="shared" si="3"/>
        <v>854.83991236653947</v>
      </c>
      <c r="AC8" s="48"/>
      <c r="AD8" s="48"/>
      <c r="AE8" s="48"/>
      <c r="AF8" s="48"/>
      <c r="AG8" s="48"/>
      <c r="AH8" s="48"/>
      <c r="AI8" s="48"/>
      <c r="AJ8" s="16"/>
      <c r="AK8" s="16"/>
    </row>
    <row r="9" spans="1:37" x14ac:dyDescent="0.2">
      <c r="A9" s="18">
        <v>2002</v>
      </c>
      <c r="B9" s="48">
        <f>Calibration!B$13*StructuralVars!$J9*(Shares!B9/Efficiencies!B9)/(Shares!B$22/Efficiencies!B$22)</f>
        <v>3116.6556243420628</v>
      </c>
      <c r="C9" s="48">
        <f>Calibration!C$13*StructuralVars!$K9*(Shares!C9/Efficiencies!C9)/(Shares!C$22/Efficiencies!C$22)</f>
        <v>188.18805125976837</v>
      </c>
      <c r="D9" s="48">
        <v>0</v>
      </c>
      <c r="E9" s="48">
        <f>Calibration!E$13*StructuralVars!J9*(Shares!F9/(1/Efficiencies!E9))/(Shares!F$22/(1/Efficiencies!E$22))</f>
        <v>384.76398694043303</v>
      </c>
      <c r="F9" s="48">
        <f>Calibration!F$13*StructuralVars!$L9*(Shares!G9/Efficiencies!F9)/(Shares!G$22/Efficiencies!F$22)</f>
        <v>23.592697400162198</v>
      </c>
      <c r="G9" s="48">
        <f>Calibration!G$13*StructuralVars!$L9*(Shares!H9/Efficiencies!G9)/(Shares!H$22/Efficiencies!G$22)</f>
        <v>19.25490262603503</v>
      </c>
      <c r="H9" s="48">
        <v>0</v>
      </c>
      <c r="I9" s="48">
        <f>Calibration!I$13*StructuralVars!$L9*(Shares!J9/Efficiencies!I9)/(Shares!J$22/Efficiencies!I$22)</f>
        <v>19.597641544454071</v>
      </c>
      <c r="J9" s="48">
        <f>Calibration!J$13*(Shares!L9/Efficiencies!J9)/(Shares!L$22/Efficiencies!J$22)</f>
        <v>1284.3091891022073</v>
      </c>
      <c r="K9" s="48">
        <f>Calibration!K$13*(Shares!M9/(1/Efficiencies!K9))/(Shares!M$22/(1/Efficiencies!K$22))</f>
        <v>481.30468665852845</v>
      </c>
      <c r="L9" s="48">
        <f>Calibration!L$13*(Shares!N9/(1/Efficiencies!L9))/(Shares!N$22/(1/Efficiencies!L$22))</f>
        <v>506.73977394757571</v>
      </c>
      <c r="M9" s="48">
        <f>Calibration!M$13*(Shares!O9/(1/Efficiencies!M9))/(Shares!O$22/(1/Efficiencies!M$22))</f>
        <v>61.373958578402721</v>
      </c>
      <c r="N9" s="48">
        <f>Calibration!N$13*(Shares!P9/(1/Efficiencies!N9))/(Shares!P$22/(1/Efficiencies!N$22))</f>
        <v>266.70182384699899</v>
      </c>
      <c r="O9" s="48">
        <f>Calibration!O$13*(Shares!Q9/Efficiencies!O9)/(Shares!Q$22/Efficiencies!O$22)</f>
        <v>48.529158144762718</v>
      </c>
      <c r="P9" s="48">
        <f>Calibration!P$13*(Shares!R9/(1/Efficiencies!P9))/(Shares!R$22/(1/Efficiencies!P$22))</f>
        <v>60.244393417516605</v>
      </c>
      <c r="Q9" s="48">
        <f>Calibration!Q$13*(Shares!S9/Efficiencies!Q9)/(Shares!S$22/Efficiencies!Q$22)</f>
        <v>655.97425831268606</v>
      </c>
      <c r="R9" s="48">
        <f>Calibration!R$13*(Shares!T9/(1/Efficiencies!R9))/(Shares!T$22/(1/Efficiencies!R$22))</f>
        <v>523.8647535670176</v>
      </c>
      <c r="S9" s="48">
        <f>Calibration!S$13*StructuralVars!$J9*(Shares!U9/(1/Efficiencies!S9))/(Shares!U$22/(1/Efficiencies!S$22))</f>
        <v>107.80762908870143</v>
      </c>
      <c r="T9" s="48">
        <f>Calibration!T$13*(Shares!V9/(1/Efficiencies!T9))/(Shares!V$22/(1/Efficiencies!T$22))</f>
        <v>1268.4015334983605</v>
      </c>
      <c r="U9" s="48">
        <f>Calibration!U$13*(Shares!W9/(1/Efficiencies!U9))/(Shares!W$22/(1/Efficiencies!U$22))</f>
        <v>570.3186114690177</v>
      </c>
      <c r="V9" s="48">
        <v>0</v>
      </c>
      <c r="W9" s="48">
        <v>0</v>
      </c>
      <c r="X9" s="16"/>
      <c r="Y9" s="48">
        <f t="shared" si="0"/>
        <v>62.445241570651298</v>
      </c>
      <c r="Z9" s="48">
        <f t="shared" si="1"/>
        <v>2340.2358615695293</v>
      </c>
      <c r="AA9" s="48">
        <f t="shared" si="2"/>
        <v>3609.2272403711972</v>
      </c>
      <c r="AB9" s="48">
        <f t="shared" si="3"/>
        <v>834.81555637297743</v>
      </c>
      <c r="AC9" s="48"/>
      <c r="AD9" s="48"/>
      <c r="AE9" s="48"/>
      <c r="AF9" s="48"/>
      <c r="AG9" s="48"/>
      <c r="AH9" s="48"/>
      <c r="AI9" s="48"/>
      <c r="AJ9" s="16"/>
      <c r="AK9" s="16"/>
    </row>
    <row r="10" spans="1:37" x14ac:dyDescent="0.2">
      <c r="A10" s="18">
        <v>2003</v>
      </c>
      <c r="B10" s="48">
        <f>Calibration!B$13*StructuralVars!$J10*(Shares!B10/Efficiencies!B10)/(Shares!B$22/Efficiencies!B$22)</f>
        <v>3104.6549954105503</v>
      </c>
      <c r="C10" s="48">
        <f>Calibration!C$13*StructuralVars!$K10*(Shares!C10/Efficiencies!C10)/(Shares!C$22/Efficiencies!C$22)</f>
        <v>194.81267516002333</v>
      </c>
      <c r="D10" s="48">
        <v>0</v>
      </c>
      <c r="E10" s="48">
        <f>Calibration!E$13*StructuralVars!J10*(Shares!F10/(1/Efficiencies!E10))/(Shares!F$22/(1/Efficiencies!E$22))</f>
        <v>385.25565311714939</v>
      </c>
      <c r="F10" s="48">
        <f>Calibration!F$13*StructuralVars!$L10*(Shares!G10/Efficiencies!F10)/(Shares!G$22/Efficiencies!F$22)</f>
        <v>23.578527668208384</v>
      </c>
      <c r="G10" s="48">
        <f>Calibration!G$13*StructuralVars!$L10*(Shares!H10/Efficiencies!G10)/(Shares!H$22/Efficiencies!G$22)</f>
        <v>19.8056439744554</v>
      </c>
      <c r="H10" s="48">
        <v>0</v>
      </c>
      <c r="I10" s="48">
        <f>Calibration!I$13*StructuralVars!$L10*(Shares!J10/Efficiencies!I10)/(Shares!J$22/Efficiencies!I$22)</f>
        <v>23.746975899480699</v>
      </c>
      <c r="J10" s="48">
        <f>Calibration!J$13*(Shares!L10/Efficiencies!J10)/(Shares!L$22/Efficiencies!J$22)</f>
        <v>1259.8944830805146</v>
      </c>
      <c r="K10" s="48">
        <f>Calibration!K$13*(Shares!M10/(1/Efficiencies!K10))/(Shares!M$22/(1/Efficiencies!K$22))</f>
        <v>480.2488836558199</v>
      </c>
      <c r="L10" s="48">
        <f>Calibration!L$13*(Shares!N10/(1/Efficiencies!L10))/(Shares!N$22/(1/Efficiencies!L$22))</f>
        <v>498.30029783255975</v>
      </c>
      <c r="M10" s="48">
        <f>Calibration!M$13*(Shares!O10/(1/Efficiencies!M10))/(Shares!O$22/(1/Efficiencies!M$22))</f>
        <v>59.410574404538728</v>
      </c>
      <c r="N10" s="48">
        <f>Calibration!N$13*(Shares!P10/(1/Efficiencies!N10))/(Shares!P$22/(1/Efficiencies!N$22))</f>
        <v>257.99232798310396</v>
      </c>
      <c r="O10" s="48">
        <f>Calibration!O$13*(Shares!Q10/Efficiencies!O10)/(Shares!Q$22/Efficiencies!O$22)</f>
        <v>49.947580353850427</v>
      </c>
      <c r="P10" s="48">
        <f>Calibration!P$13*(Shares!R10/(1/Efficiencies!P10))/(Shares!R$22/(1/Efficiencies!P$22))</f>
        <v>59.592568605845543</v>
      </c>
      <c r="Q10" s="48">
        <f>Calibration!Q$13*(Shares!S10/Efficiencies!Q10)/(Shares!S$22/Efficiencies!Q$22)</f>
        <v>657.03756766737968</v>
      </c>
      <c r="R10" s="48">
        <f>Calibration!R$13*(Shares!T10/(1/Efficiencies!R10))/(Shares!T$22/(1/Efficiencies!R$22))</f>
        <v>536.43026728928896</v>
      </c>
      <c r="S10" s="48">
        <f>Calibration!S$13*StructuralVars!$J10*(Shares!U10/(1/Efficiencies!S10))/(Shares!U$22/(1/Efficiencies!S$22))</f>
        <v>107.89313450393252</v>
      </c>
      <c r="T10" s="48">
        <f>Calibration!T$13*(Shares!V10/(1/Efficiencies!T10))/(Shares!V$22/(1/Efficiencies!T$22))</f>
        <v>1231.2296796001694</v>
      </c>
      <c r="U10" s="48">
        <f>Calibration!U$13*(Shares!W10/(1/Efficiencies!U10))/(Shares!W$22/(1/Efficiencies!U$22))</f>
        <v>594.77927102164824</v>
      </c>
      <c r="V10" s="48">
        <v>0</v>
      </c>
      <c r="W10" s="48">
        <v>0</v>
      </c>
      <c r="X10" s="16"/>
      <c r="Y10" s="48">
        <f t="shared" si="0"/>
        <v>67.13114754214449</v>
      </c>
      <c r="Z10" s="48">
        <f t="shared" si="1"/>
        <v>2378.0361385938327</v>
      </c>
      <c r="AA10" s="48">
        <f t="shared" si="2"/>
        <v>3597.8037830316325</v>
      </c>
      <c r="AB10" s="48">
        <f t="shared" si="3"/>
        <v>815.70320022020246</v>
      </c>
      <c r="AC10" s="48"/>
      <c r="AD10" s="48"/>
      <c r="AE10" s="48"/>
      <c r="AF10" s="48"/>
      <c r="AG10" s="48"/>
      <c r="AH10" s="48"/>
      <c r="AI10" s="48"/>
      <c r="AJ10" s="16"/>
      <c r="AK10" s="16"/>
    </row>
    <row r="11" spans="1:37" x14ac:dyDescent="0.2">
      <c r="A11" s="18">
        <v>2004</v>
      </c>
      <c r="B11" s="48">
        <f>Calibration!B$13*StructuralVars!$J11*(Shares!B11/Efficiencies!B11)/(Shares!B$22/Efficiencies!B$22)</f>
        <v>3141.3184330634735</v>
      </c>
      <c r="C11" s="48">
        <f>Calibration!C$13*StructuralVars!$K11*(Shares!C11/Efficiencies!C11)/(Shares!C$22/Efficiencies!C$22)</f>
        <v>200.71207618188768</v>
      </c>
      <c r="D11" s="48">
        <v>0</v>
      </c>
      <c r="E11" s="48">
        <f>Calibration!E$13*StructuralVars!J11*(Shares!F11/(1/Efficiencies!E11))/(Shares!F$22/(1/Efficiencies!E$22))</f>
        <v>385.47691498291459</v>
      </c>
      <c r="F11" s="48">
        <f>Calibration!F$13*StructuralVars!$L11*(Shares!G11/Efficiencies!F11)/(Shares!G$22/Efficiencies!F$22)</f>
        <v>21.923593152336561</v>
      </c>
      <c r="G11" s="48">
        <f>Calibration!G$13*StructuralVars!$L11*(Shares!H11/Efficiencies!G11)/(Shares!H$22/Efficiencies!G$22)</f>
        <v>19.978167627974887</v>
      </c>
      <c r="H11" s="48">
        <v>0</v>
      </c>
      <c r="I11" s="48">
        <f>Calibration!I$13*StructuralVars!$L11*(Shares!J11/Efficiencies!I11)/(Shares!J$22/Efficiencies!I$22)</f>
        <v>27.640381330689255</v>
      </c>
      <c r="J11" s="48">
        <f>Calibration!J$13*(Shares!L11/Efficiencies!J11)/(Shares!L$22/Efficiencies!J$22)</f>
        <v>1260.6651274964829</v>
      </c>
      <c r="K11" s="48">
        <f>Calibration!K$13*(Shares!M11/(1/Efficiencies!K11))/(Shares!M$22/(1/Efficiencies!K$22))</f>
        <v>479.1953931787329</v>
      </c>
      <c r="L11" s="48">
        <f>Calibration!L$13*(Shares!N11/(1/Efficiencies!L11))/(Shares!N$22/(1/Efficiencies!L$22))</f>
        <v>490.00137661525974</v>
      </c>
      <c r="M11" s="48">
        <f>Calibration!M$13*(Shares!O11/(1/Efficiencies!M11))/(Shares!O$22/(1/Efficiencies!M$22))</f>
        <v>57.545043864943615</v>
      </c>
      <c r="N11" s="48">
        <f>Calibration!N$13*(Shares!P11/(1/Efficiencies!N11))/(Shares!P$22/(1/Efficiencies!N$22))</f>
        <v>241.33538938554739</v>
      </c>
      <c r="O11" s="48">
        <f>Calibration!O$13*(Shares!Q11/Efficiencies!O11)/(Shares!Q$22/Efficiencies!O$22)</f>
        <v>51.495792487985334</v>
      </c>
      <c r="P11" s="48">
        <f>Calibration!P$13*(Shares!R11/(1/Efficiencies!P11))/(Shares!R$22/(1/Efficiencies!P$22))</f>
        <v>58.942809088504006</v>
      </c>
      <c r="Q11" s="48">
        <f>Calibration!Q$13*(Shares!S11/Efficiencies!Q11)/(Shares!S$22/Efficiencies!Q$22)</f>
        <v>657.24390377612326</v>
      </c>
      <c r="R11" s="48">
        <f>Calibration!R$13*(Shares!T11/(1/Efficiencies!R11))/(Shares!T$22/(1/Efficiencies!R$22))</f>
        <v>548.79475650521351</v>
      </c>
      <c r="S11" s="48">
        <f>Calibration!S$13*StructuralVars!$J11*(Shares!U11/(1/Efficiencies!S11))/(Shares!U$22/(1/Efficiencies!S$22))</f>
        <v>107.97408568324012</v>
      </c>
      <c r="T11" s="48">
        <f>Calibration!T$13*(Shares!V11/(1/Efficiencies!T11))/(Shares!V$22/(1/Efficiencies!T$22))</f>
        <v>1190.2224032618299</v>
      </c>
      <c r="U11" s="48">
        <f>Calibration!U$13*(Shares!W11/(1/Efficiencies!U11))/(Shares!W$22/(1/Efficiencies!U$22))</f>
        <v>620.28903515147056</v>
      </c>
      <c r="V11" s="48">
        <v>0</v>
      </c>
      <c r="W11" s="48">
        <v>0</v>
      </c>
      <c r="X11" s="16"/>
      <c r="Y11" s="48">
        <f t="shared" si="0"/>
        <v>69.5421421110007</v>
      </c>
      <c r="Z11" s="48">
        <f t="shared" si="1"/>
        <v>2415.9616901880295</v>
      </c>
      <c r="AA11" s="48">
        <f t="shared" si="2"/>
        <v>3634.769433729628</v>
      </c>
      <c r="AB11" s="48">
        <f t="shared" si="3"/>
        <v>788.88180986575071</v>
      </c>
      <c r="AC11" s="48"/>
      <c r="AD11" s="48"/>
      <c r="AE11" s="48"/>
      <c r="AF11" s="48"/>
      <c r="AG11" s="48"/>
      <c r="AH11" s="48"/>
      <c r="AI11" s="48"/>
      <c r="AJ11" s="16"/>
      <c r="AK11" s="16"/>
    </row>
    <row r="12" spans="1:37" x14ac:dyDescent="0.2">
      <c r="A12" s="18">
        <v>2005</v>
      </c>
      <c r="B12" s="48">
        <f>Calibration!B$13*StructuralVars!$J12*(Shares!B12/Efficiencies!B12)/(Shares!B$22/Efficiencies!B$22)</f>
        <v>3122.9773613002926</v>
      </c>
      <c r="C12" s="48">
        <f>Calibration!C$13*StructuralVars!$K12*(Shares!C12/Efficiencies!C12)/(Shares!C$22/Efficiencies!C$22)</f>
        <v>206.70223368410146</v>
      </c>
      <c r="D12" s="48">
        <v>0</v>
      </c>
      <c r="E12" s="48">
        <f>Calibration!E$13*StructuralVars!J12*(Shares!F12/(1/Efficiencies!E12))/(Shares!F$22/(1/Efficiencies!E$22))</f>
        <v>388.44822126264893</v>
      </c>
      <c r="F12" s="48">
        <f>Calibration!F$13*StructuralVars!$L12*(Shares!G12/Efficiencies!F12)/(Shares!G$22/Efficiencies!F$22)</f>
        <v>22.730612235186889</v>
      </c>
      <c r="G12" s="48">
        <f>Calibration!G$13*StructuralVars!$L12*(Shares!H12/Efficiencies!G12)/(Shares!H$22/Efficiencies!G$22)</f>
        <v>20.794310816961506</v>
      </c>
      <c r="H12" s="48">
        <v>0</v>
      </c>
      <c r="I12" s="48">
        <f>Calibration!I$13*StructuralVars!$L12*(Shares!J12/Efficiencies!I12)/(Shares!J$22/Efficiencies!I$22)</f>
        <v>29.88140072640882</v>
      </c>
      <c r="J12" s="48">
        <f>Calibration!J$13*(Shares!L12/Efficiencies!J12)/(Shares!L$22/Efficiencies!J$22)</f>
        <v>1245.2647456238544</v>
      </c>
      <c r="K12" s="48">
        <f>Calibration!K$13*(Shares!M12/(1/Efficiencies!K12))/(Shares!M$22/(1/Efficiencies!K$22))</f>
        <v>478.14421016925843</v>
      </c>
      <c r="L12" s="48">
        <f>Calibration!L$13*(Shares!N12/(1/Efficiencies!L12))/(Shares!N$22/(1/Efficiencies!L$22))</f>
        <v>481.84066943008168</v>
      </c>
      <c r="M12" s="48">
        <f>Calibration!M$13*(Shares!O12/(1/Efficiencies!M12))/(Shares!O$22/(1/Efficiencies!M$22))</f>
        <v>55.712637571312442</v>
      </c>
      <c r="N12" s="48">
        <f>Calibration!N$13*(Shares!P12/(1/Efficiencies!N12))/(Shares!P$22/(1/Efficiencies!N$22))</f>
        <v>233.18893390963783</v>
      </c>
      <c r="O12" s="48">
        <f>Calibration!O$13*(Shares!Q12/Efficiencies!O12)/(Shares!Q$22/Efficiencies!O$22)</f>
        <v>52.873159484508243</v>
      </c>
      <c r="P12" s="48">
        <f>Calibration!P$13*(Shares!R12/(1/Efficiencies!P12))/(Shares!R$22/(1/Efficiencies!P$22))</f>
        <v>58.0078167684429</v>
      </c>
      <c r="Q12" s="48">
        <f>Calibration!Q$13*(Shares!S12/Efficiencies!Q12)/(Shares!S$22/Efficiencies!Q$22)</f>
        <v>657.24835503248346</v>
      </c>
      <c r="R12" s="48">
        <f>Calibration!R$13*(Shares!T12/(1/Efficiencies!R12))/(Shares!T$22/(1/Efficiencies!R$22))</f>
        <v>562.13425923220029</v>
      </c>
      <c r="S12" s="48">
        <f>Calibration!S$13*StructuralVars!$J12*(Shares!U12/(1/Efficiencies!S12))/(Shares!U$22/(1/Efficiencies!S$22))</f>
        <v>108.04482188585986</v>
      </c>
      <c r="T12" s="48">
        <f>Calibration!T$13*(Shares!V12/(1/Efficiencies!T12))/(Shares!V$22/(1/Efficiencies!T$22))</f>
        <v>1163.1318829578424</v>
      </c>
      <c r="U12" s="48">
        <f>Calibration!U$13*(Shares!W12/(1/Efficiencies!U12))/(Shares!W$22/(1/Efficiencies!U$22))</f>
        <v>646.89289939147545</v>
      </c>
      <c r="V12" s="48">
        <v>0</v>
      </c>
      <c r="W12" s="48">
        <v>0</v>
      </c>
      <c r="X12" s="16"/>
      <c r="Y12" s="48">
        <f t="shared" si="0"/>
        <v>73.406323778557208</v>
      </c>
      <c r="Z12" s="48">
        <f t="shared" si="1"/>
        <v>2455.3007000783687</v>
      </c>
      <c r="AA12" s="48">
        <f t="shared" si="2"/>
        <v>3619.4704044488017</v>
      </c>
      <c r="AB12" s="48">
        <f t="shared" si="3"/>
        <v>770.74224091103201</v>
      </c>
      <c r="AC12" s="48">
        <f t="shared" ref="AC12:AC16" si="4">Z12</f>
        <v>2455.3007000783687</v>
      </c>
      <c r="AD12" s="48"/>
      <c r="AE12" s="48"/>
      <c r="AF12" s="48"/>
      <c r="AG12" s="48"/>
      <c r="AH12" s="48"/>
      <c r="AI12" s="48"/>
      <c r="AJ12" s="16"/>
      <c r="AK12" s="16"/>
    </row>
    <row r="13" spans="1:37" x14ac:dyDescent="0.2">
      <c r="A13" s="18">
        <v>2006</v>
      </c>
      <c r="B13" s="48">
        <f>Calibration!B$13*StructuralVars!$J13*(Shares!B13/Efficiencies!B13)/(Shares!B$22/Efficiencies!B$22)</f>
        <v>3136.1881767452337</v>
      </c>
      <c r="C13" s="48">
        <f>Calibration!C$13*StructuralVars!$K13*(Shares!C13/Efficiencies!C13)/(Shares!C$22/Efficiencies!C$22)</f>
        <v>210.26675564498615</v>
      </c>
      <c r="D13" s="48">
        <v>0</v>
      </c>
      <c r="E13" s="48">
        <f>Calibration!E$13*StructuralVars!J13*(Shares!F13/(1/Efficiencies!E13))/(Shares!F$22/(1/Efficiencies!E$22))</f>
        <v>386.92885522561352</v>
      </c>
      <c r="F13" s="48">
        <f>Calibration!F$13*StructuralVars!$L13*(Shares!G13/Efficiencies!F13)/(Shares!G$22/Efficiencies!F$22)</f>
        <v>22.849457648328983</v>
      </c>
      <c r="G13" s="48">
        <f>Calibration!G$13*StructuralVars!$L13*(Shares!H13/Efficiencies!G13)/(Shares!H$22/Efficiencies!G$22)</f>
        <v>21.008941588892103</v>
      </c>
      <c r="H13" s="48">
        <v>0</v>
      </c>
      <c r="I13" s="48">
        <f>Calibration!I$13*StructuralVars!$L13*(Shares!J13/Efficiencies!I13)/(Shares!J$22/Efficiencies!I$22)</f>
        <v>33.755892654396746</v>
      </c>
      <c r="J13" s="48">
        <f>Calibration!J$13*(Shares!L13/Efficiencies!J13)/(Shares!L$22/Efficiencies!J$22)</f>
        <v>1242.0876501855621</v>
      </c>
      <c r="K13" s="48">
        <f>Calibration!K$13*(Shares!M13/(1/Efficiencies!K13))/(Shares!M$22/(1/Efficiencies!K$22))</f>
        <v>476.52081623662707</v>
      </c>
      <c r="L13" s="48">
        <f>Calibration!L$13*(Shares!N13/(1/Efficiencies!L13))/(Shares!N$22/(1/Efficiencies!L$22))</f>
        <v>473.81587439727826</v>
      </c>
      <c r="M13" s="48">
        <f>Calibration!M$13*(Shares!O13/(1/Efficiencies!M13))/(Shares!O$22/(1/Efficiencies!M$22))</f>
        <v>54.26922161532049</v>
      </c>
      <c r="N13" s="48">
        <f>Calibration!N$13*(Shares!P13/(1/Efficiencies!N13))/(Shares!P$22/(1/Efficiencies!N$22))</f>
        <v>229.44327991689872</v>
      </c>
      <c r="O13" s="48">
        <f>Calibration!O$13*(Shares!Q13/Efficiencies!O13)/(Shares!Q$22/Efficiencies!O$22)</f>
        <v>54.08178450943209</v>
      </c>
      <c r="P13" s="48">
        <f>Calibration!P$13*(Shares!R13/(1/Efficiencies!P13))/(Shares!R$22/(1/Efficiencies!P$22))</f>
        <v>57.371684638423609</v>
      </c>
      <c r="Q13" s="48">
        <f>Calibration!Q$13*(Shares!S13/Efficiencies!Q13)/(Shares!S$22/Efficiencies!Q$22)</f>
        <v>657.35857330034037</v>
      </c>
      <c r="R13" s="48">
        <f>Calibration!R$13*(Shares!T13/(1/Efficiencies!R13))/(Shares!T$22/(1/Efficiencies!R$22))</f>
        <v>566.04681483320883</v>
      </c>
      <c r="S13" s="48">
        <f>Calibration!S$13*StructuralVars!$J13*(Shares!U13/(1/Efficiencies!S13))/(Shares!U$22/(1/Efficiencies!S$22))</f>
        <v>106.46640692800329</v>
      </c>
      <c r="T13" s="48">
        <f>Calibration!T$13*(Shares!V13/(1/Efficiencies!T13))/(Shares!V$22/(1/Efficiencies!T$22))</f>
        <v>1118.3649888765617</v>
      </c>
      <c r="U13" s="48">
        <f>Calibration!U$13*(Shares!W13/(1/Efficiencies!U13))/(Shares!W$22/(1/Efficiencies!U$22))</f>
        <v>658.5419869895702</v>
      </c>
      <c r="V13" s="48">
        <v>0</v>
      </c>
      <c r="W13" s="48">
        <v>0</v>
      </c>
      <c r="X13" s="16"/>
      <c r="Y13" s="48">
        <f t="shared" si="0"/>
        <v>77.614291891617825</v>
      </c>
      <c r="Z13" s="48">
        <f t="shared" si="1"/>
        <v>2469.9216605076022</v>
      </c>
      <c r="AA13" s="48">
        <f t="shared" si="2"/>
        <v>3629.5834388988505</v>
      </c>
      <c r="AB13" s="48">
        <f t="shared" si="3"/>
        <v>757.52837592949754</v>
      </c>
      <c r="AC13" s="48">
        <f t="shared" si="4"/>
        <v>2469.9216605076022</v>
      </c>
      <c r="AD13" s="48"/>
      <c r="AE13" s="48"/>
      <c r="AF13" s="48"/>
      <c r="AG13" s="48"/>
      <c r="AH13" s="48"/>
      <c r="AI13" s="48"/>
      <c r="AJ13" s="16"/>
      <c r="AK13" s="16"/>
    </row>
    <row r="14" spans="1:37" x14ac:dyDescent="0.2">
      <c r="A14" s="18">
        <v>2007</v>
      </c>
      <c r="B14" s="48">
        <f>Calibration!B$13*StructuralVars!$J14*(Shares!B14/Efficiencies!B14)/(Shares!B$22/Efficiencies!B$22)</f>
        <v>3107.6057707025261</v>
      </c>
      <c r="C14" s="48">
        <f>Calibration!C$13*StructuralVars!$K14*(Shares!C14/Efficiencies!C14)/(Shares!C$22/Efficiencies!C$22)</f>
        <v>212.9339123415055</v>
      </c>
      <c r="D14" s="48">
        <v>0</v>
      </c>
      <c r="E14" s="48">
        <f>Calibration!E$13*StructuralVars!J14*(Shares!F14/(1/Efficiencies!E14))/(Shares!F$22/(1/Efficiencies!E$22))</f>
        <v>384.4822725772928</v>
      </c>
      <c r="F14" s="48">
        <f>Calibration!F$13*StructuralVars!$L14*(Shares!G14/Efficiencies!F14)/(Shares!G$22/Efficiencies!F$22)</f>
        <v>22.754096372032951</v>
      </c>
      <c r="G14" s="48">
        <f>Calibration!G$13*StructuralVars!$L14*(Shares!H14/Efficiencies!G14)/(Shares!H$22/Efficiencies!G$22)</f>
        <v>21.167353317172061</v>
      </c>
      <c r="H14" s="48">
        <v>0</v>
      </c>
      <c r="I14" s="48">
        <f>Calibration!I$13*StructuralVars!$L14*(Shares!J14/Efficiencies!I14)/(Shares!J$22/Efficiencies!I$22)</f>
        <v>41.796880037611622</v>
      </c>
      <c r="J14" s="48">
        <f>Calibration!J$13*(Shares!L14/Efficiencies!J14)/(Shares!L$22/Efficiencies!J$22)</f>
        <v>1247.3554579740219</v>
      </c>
      <c r="K14" s="48">
        <f>Calibration!K$13*(Shares!M14/(1/Efficiencies!K14))/(Shares!M$22/(1/Efficiencies!K$22))</f>
        <v>475.36684103534571</v>
      </c>
      <c r="L14" s="48">
        <f>Calibration!L$13*(Shares!N14/(1/Efficiencies!L14))/(Shares!N$22/(1/Efficiencies!L$22))</f>
        <v>465.92472797366065</v>
      </c>
      <c r="M14" s="48">
        <f>Calibration!M$13*(Shares!O14/(1/Efficiencies!M14))/(Shares!O$22/(1/Efficiencies!M$22))</f>
        <v>53.325549125845924</v>
      </c>
      <c r="N14" s="48">
        <f>Calibration!N$13*(Shares!P14/(1/Efficiencies!N14))/(Shares!P$22/(1/Efficiencies!N$22))</f>
        <v>226.24573390796036</v>
      </c>
      <c r="O14" s="48">
        <f>Calibration!O$13*(Shares!Q14/Efficiencies!O14)/(Shares!Q$22/Efficiencies!O$22)</f>
        <v>55.258617018303589</v>
      </c>
      <c r="P14" s="48">
        <f>Calibration!P$13*(Shares!R14/(1/Efficiencies!P14))/(Shares!R$22/(1/Efficiencies!P$22))</f>
        <v>56.714785082931165</v>
      </c>
      <c r="Q14" s="48">
        <f>Calibration!Q$13*(Shares!S14/Efficiencies!Q14)/(Shares!S$22/Efficiencies!Q$22)</f>
        <v>658.68925270836496</v>
      </c>
      <c r="R14" s="48">
        <f>Calibration!R$13*(Shares!T14/(1/Efficiencies!R14))/(Shares!T$22/(1/Efficiencies!R$22))</f>
        <v>569.93263046119364</v>
      </c>
      <c r="S14" s="48">
        <f>Calibration!S$13*StructuralVars!$J14*(Shares!U14/(1/Efficiencies!S14))/(Shares!U$22/(1/Efficiencies!S$22))</f>
        <v>104.7964587279007</v>
      </c>
      <c r="T14" s="48">
        <f>Calibration!T$13*(Shares!V14/(1/Efficiencies!T14))/(Shares!V$22/(1/Efficiencies!T$22))</f>
        <v>1098.5503380202285</v>
      </c>
      <c r="U14" s="48">
        <f>Calibration!U$13*(Shares!W14/(1/Efficiencies!U14))/(Shares!W$22/(1/Efficiencies!U$22))</f>
        <v>670.39585145505214</v>
      </c>
      <c r="V14" s="48">
        <v>0</v>
      </c>
      <c r="W14" s="48">
        <v>0</v>
      </c>
      <c r="X14" s="16"/>
      <c r="Y14" s="48">
        <f t="shared" si="0"/>
        <v>85.718329726816634</v>
      </c>
      <c r="Z14" s="48">
        <f t="shared" si="1"/>
        <v>2486.3579777611913</v>
      </c>
      <c r="AA14" s="48">
        <f t="shared" si="2"/>
        <v>3596.8845020077197</v>
      </c>
      <c r="AB14" s="48">
        <f t="shared" si="3"/>
        <v>745.4960110074669</v>
      </c>
      <c r="AC14" s="48">
        <f t="shared" si="4"/>
        <v>2486.3579777611913</v>
      </c>
      <c r="AD14" s="48"/>
      <c r="AE14" s="48"/>
      <c r="AF14" s="48"/>
      <c r="AG14" s="48"/>
      <c r="AH14" s="48"/>
      <c r="AI14" s="48"/>
      <c r="AJ14" s="16"/>
      <c r="AK14" s="16"/>
    </row>
    <row r="15" spans="1:37" x14ac:dyDescent="0.2">
      <c r="A15" s="18">
        <v>2008</v>
      </c>
      <c r="B15" s="48">
        <f>Calibration!B$13*StructuralVars!$J15*(Shares!B15/Efficiencies!B15)/(Shares!B$22/Efficiencies!B$22)</f>
        <v>3094.7200606148344</v>
      </c>
      <c r="C15" s="48">
        <f>Calibration!C$13*StructuralVars!$K15*(Shares!C15/Efficiencies!C15)/(Shares!C$22/Efficiencies!C$22)</f>
        <v>216.04614191013732</v>
      </c>
      <c r="D15" s="48">
        <v>0</v>
      </c>
      <c r="E15" s="48">
        <f>Calibration!E$13*StructuralVars!J15*(Shares!F15/(1/Efficiencies!E15))/(Shares!F$22/(1/Efficiencies!E$22))</f>
        <v>390.35168451658313</v>
      </c>
      <c r="F15" s="48">
        <f>Calibration!F$13*StructuralVars!$L15*(Shares!G15/Efficiencies!F15)/(Shares!G$22/Efficiencies!F$22)</f>
        <v>22.746987792692476</v>
      </c>
      <c r="G15" s="48">
        <f>Calibration!G$13*StructuralVars!$L15*(Shares!H15/Efficiencies!G15)/(Shares!H$22/Efficiencies!G$22)</f>
        <v>21.504848958483677</v>
      </c>
      <c r="H15" s="48">
        <v>0</v>
      </c>
      <c r="I15" s="48">
        <f>Calibration!I$13*StructuralVars!$L15*(Shares!J15/Efficiencies!I15)/(Shares!J$22/Efficiencies!I$22)</f>
        <v>40.982216519492127</v>
      </c>
      <c r="J15" s="48">
        <f>Calibration!J$13*(Shares!L15/Efficiencies!J15)/(Shares!L$22/Efficiencies!J$22)</f>
        <v>1255.196373747021</v>
      </c>
      <c r="K15" s="48">
        <f>Calibration!K$13*(Shares!M15/(1/Efficiencies!K15))/(Shares!M$22/(1/Efficiencies!K$22))</f>
        <v>475.99187164529428</v>
      </c>
      <c r="L15" s="48">
        <f>Calibration!L$13*(Shares!N15/(1/Efficiencies!L15))/(Shares!N$22/(1/Efficiencies!L$22))</f>
        <v>458.1650043141243</v>
      </c>
      <c r="M15" s="48">
        <f>Calibration!M$13*(Shares!O15/(1/Efficiencies!M15))/(Shares!O$22/(1/Efficiencies!M$22))</f>
        <v>52.391049176177994</v>
      </c>
      <c r="N15" s="48">
        <f>Calibration!N$13*(Shares!P15/(1/Efficiencies!N15))/(Shares!P$22/(1/Efficiencies!N$22))</f>
        <v>223.51010363334655</v>
      </c>
      <c r="O15" s="48">
        <f>Calibration!O$13*(Shares!Q15/Efficiencies!O15)/(Shares!Q$22/Efficiencies!O$22)</f>
        <v>56.404895165278624</v>
      </c>
      <c r="P15" s="48">
        <f>Calibration!P$13*(Shares!R15/(1/Efficiencies!P15))/(Shares!R$22/(1/Efficiencies!P$22))</f>
        <v>56.037118101965525</v>
      </c>
      <c r="Q15" s="48">
        <f>Calibration!Q$13*(Shares!S15/Efficiencies!Q15)/(Shares!S$22/Efficiencies!Q$22)</f>
        <v>659.76009382174061</v>
      </c>
      <c r="R15" s="48">
        <f>Calibration!R$13*(Shares!T15/(1/Efficiencies!R15))/(Shares!T$22/(1/Efficiencies!R$22))</f>
        <v>573.79170611615586</v>
      </c>
      <c r="S15" s="48">
        <f>Calibration!S$13*StructuralVars!$J15*(Shares!U15/(1/Efficiencies!S15))/(Shares!U$22/(1/Efficiencies!S$22))</f>
        <v>103.24918156663117</v>
      </c>
      <c r="T15" s="48">
        <f>Calibration!T$13*(Shares!V15/(1/Efficiencies!T15))/(Shares!V$22/(1/Efficiencies!T$22))</f>
        <v>1061.5233820468545</v>
      </c>
      <c r="U15" s="48">
        <f>Calibration!U$13*(Shares!W15/(1/Efficiencies!U15))/(Shares!W$22/(1/Efficiencies!U$22))</f>
        <v>682.45802816551031</v>
      </c>
      <c r="V15" s="48">
        <v>0</v>
      </c>
      <c r="W15" s="48">
        <v>0</v>
      </c>
      <c r="X15" s="16"/>
      <c r="Y15" s="48">
        <f t="shared" si="0"/>
        <v>85.234053270668284</v>
      </c>
      <c r="Z15" s="48">
        <f t="shared" si="1"/>
        <v>2504.4437130159449</v>
      </c>
      <c r="AA15" s="48">
        <f t="shared" si="2"/>
        <v>3588.3209266980489</v>
      </c>
      <c r="AB15" s="48">
        <f t="shared" si="3"/>
        <v>734.06615712364885</v>
      </c>
      <c r="AC15" s="48">
        <f t="shared" si="4"/>
        <v>2504.4437130159449</v>
      </c>
      <c r="AD15" s="48"/>
      <c r="AE15" s="48"/>
      <c r="AF15" s="48"/>
      <c r="AG15" s="48"/>
      <c r="AH15" s="48"/>
      <c r="AI15" s="48"/>
      <c r="AJ15" s="16"/>
      <c r="AK15" s="16"/>
    </row>
    <row r="16" spans="1:37" x14ac:dyDescent="0.2">
      <c r="A16" s="18">
        <v>2009</v>
      </c>
      <c r="B16" s="48">
        <f>Calibration!B$13*StructuralVars!$J16*(Shares!B16/Efficiencies!B16)/(Shares!B$22/Efficiencies!B$22)</f>
        <v>3116.5128029431512</v>
      </c>
      <c r="C16" s="48">
        <f>Calibration!C$13*StructuralVars!$K16*(Shares!C16/Efficiencies!C16)/(Shares!C$22/Efficiencies!C$22)</f>
        <v>213.01707934569131</v>
      </c>
      <c r="D16" s="48">
        <v>0</v>
      </c>
      <c r="E16" s="48">
        <f>Calibration!E$13*StructuralVars!J16*(Shares!F16/(1/Efficiencies!E16))/(Shares!F$22/(1/Efficiencies!E$22))</f>
        <v>394.32484768898155</v>
      </c>
      <c r="F16" s="48">
        <f>Calibration!F$13*StructuralVars!$L16*(Shares!G16/Efficiencies!F16)/(Shares!G$22/Efficiencies!F$22)</f>
        <v>23.212308895420609</v>
      </c>
      <c r="G16" s="48">
        <f>Calibration!G$13*StructuralVars!$L16*(Shares!H16/Efficiencies!G16)/(Shares!H$22/Efficiencies!G$22)</f>
        <v>21.558097089542862</v>
      </c>
      <c r="H16" s="48">
        <v>0</v>
      </c>
      <c r="I16" s="48">
        <f>Calibration!I$13*StructuralVars!$L16*(Shares!J16/Efficiencies!I16)/(Shares!J$22/Efficiencies!I$22)</f>
        <v>42.509239507557588</v>
      </c>
      <c r="J16" s="48">
        <f>Calibration!J$13*(Shares!L16/Efficiencies!J16)/(Shares!L$22/Efficiencies!J$22)</f>
        <v>1251.6982617186386</v>
      </c>
      <c r="K16" s="48">
        <f>Calibration!K$13*(Shares!M16/(1/Efficiencies!K16))/(Shares!M$22/(1/Efficiencies!K$22))</f>
        <v>474.68406346417004</v>
      </c>
      <c r="L16" s="48">
        <f>Calibration!L$13*(Shares!N16/(1/Efficiencies!L16))/(Shares!N$22/(1/Efficiencies!L$22))</f>
        <v>450.53451464380834</v>
      </c>
      <c r="M16" s="48">
        <f>Calibration!M$13*(Shares!O16/(1/Efficiencies!M16))/(Shares!O$22/(1/Efficiencies!M$22))</f>
        <v>51.520956573180058</v>
      </c>
      <c r="N16" s="48">
        <f>Calibration!N$13*(Shares!P16/(1/Efficiencies!N16))/(Shares!P$22/(1/Efficiencies!N$22))</f>
        <v>202.75917555970102</v>
      </c>
      <c r="O16" s="48">
        <f>Calibration!O$13*(Shares!Q16/Efficiencies!O16)/(Shares!Q$22/Efficiencies!O$22)</f>
        <v>57.524143948188751</v>
      </c>
      <c r="P16" s="48">
        <f>Calibration!P$13*(Shares!R16/(1/Efficiencies!P16))/(Shares!R$22/(1/Efficiencies!P$22))</f>
        <v>55.356356266277487</v>
      </c>
      <c r="Q16" s="48">
        <f>Calibration!Q$13*(Shares!S16/Efficiencies!Q16)/(Shares!S$22/Efficiencies!Q$22)</f>
        <v>660.73682108266746</v>
      </c>
      <c r="R16" s="48">
        <f>Calibration!R$13*(Shares!T16/(1/Efficiencies!R16))/(Shares!T$22/(1/Efficiencies!R$22))</f>
        <v>577.62404179809471</v>
      </c>
      <c r="S16" s="48">
        <f>Calibration!S$13*StructuralVars!$J16*(Shares!U16/(1/Efficiencies!S16))/(Shares!U$22/(1/Efficiencies!S$22))</f>
        <v>101.23046523432649</v>
      </c>
      <c r="T16" s="48">
        <f>Calibration!T$13*(Shares!V16/(1/Efficiencies!T16))/(Shares!V$22/(1/Efficiencies!T$22))</f>
        <v>1025.7444303034229</v>
      </c>
      <c r="U16" s="48">
        <f>Calibration!U$13*(Shares!W16/(1/Efficiencies!U16))/(Shares!W$22/(1/Efficiencies!U$22))</f>
        <v>695.01678220845395</v>
      </c>
      <c r="V16" s="48">
        <v>0</v>
      </c>
      <c r="W16" s="48">
        <v>0</v>
      </c>
      <c r="X16" s="16"/>
      <c r="Y16" s="48">
        <f t="shared" si="0"/>
        <v>87.27964549252107</v>
      </c>
      <c r="Z16" s="48">
        <f t="shared" si="1"/>
        <v>2520.9422087678527</v>
      </c>
      <c r="AA16" s="48">
        <f t="shared" si="2"/>
        <v>3612.0681158664593</v>
      </c>
      <c r="AB16" s="48">
        <f t="shared" si="3"/>
        <v>704.81464677668941</v>
      </c>
      <c r="AC16" s="48">
        <f t="shared" si="4"/>
        <v>2520.9422087678527</v>
      </c>
      <c r="AD16" s="48"/>
      <c r="AE16" s="48"/>
      <c r="AF16" s="48"/>
      <c r="AG16" s="48"/>
      <c r="AH16" s="48"/>
      <c r="AI16" s="48"/>
      <c r="AJ16" s="16"/>
      <c r="AK16" s="16"/>
    </row>
    <row r="17" spans="1:37" x14ac:dyDescent="0.2">
      <c r="A17" s="18">
        <v>2010</v>
      </c>
      <c r="B17" s="48">
        <f>Calibration!B$13*StructuralVars!$J17*(Shares!B17/Efficiencies!B17)/(Shares!B$22/Efficiencies!B$22)</f>
        <v>3176.5182842594049</v>
      </c>
      <c r="C17" s="48">
        <f>Calibration!C$13*StructuralVars!$K17*(Shares!C17/Efficiencies!C17)/(Shares!C$22/Efficiencies!C$22)</f>
        <v>219.93424086891645</v>
      </c>
      <c r="D17" s="48">
        <v>0</v>
      </c>
      <c r="E17" s="48">
        <f>Calibration!E$13*StructuralVars!J17*(Shares!F17/(1/Efficiencies!E17))/(Shares!F$22/(1/Efficiencies!E$22))</f>
        <v>402.34542453580639</v>
      </c>
      <c r="F17" s="48">
        <f>Calibration!F$13*StructuralVars!$L17*(Shares!G17/Efficiencies!F17)/(Shares!G$22/Efficiencies!F$22)</f>
        <v>23.081476345698878</v>
      </c>
      <c r="G17" s="48">
        <f>Calibration!G$13*StructuralVars!$L17*(Shares!H17/Efficiencies!G17)/(Shares!H$22/Efficiencies!G$22)</f>
        <v>22.042310010760669</v>
      </c>
      <c r="H17" s="48">
        <v>0</v>
      </c>
      <c r="I17" s="48">
        <f>Calibration!I$13*StructuralVars!$L17*(Shares!J17/Efficiencies!I17)/(Shares!J$22/Efficiencies!I$22)</f>
        <v>47.188397952917882</v>
      </c>
      <c r="J17" s="48">
        <f>Calibration!J$13*(Shares!L17/Efficiencies!J17)/(Shares!L$22/Efficiencies!J$22)</f>
        <v>1268.1199519041493</v>
      </c>
      <c r="K17" s="48">
        <f>Calibration!K$13*(Shares!M17/(1/Efficiencies!K17))/(Shares!M$22/(1/Efficiencies!K$22))</f>
        <v>474.66357992143634</v>
      </c>
      <c r="L17" s="48">
        <f>Calibration!L$13*(Shares!N17/(1/Efficiencies!L17))/(Shares!N$22/(1/Efficiencies!L$22))</f>
        <v>443.03110664070948</v>
      </c>
      <c r="M17" s="48">
        <f>Calibration!M$13*(Shares!O17/(1/Efficiencies!M17))/(Shares!O$22/(1/Efficiencies!M$22))</f>
        <v>50.767426577518876</v>
      </c>
      <c r="N17" s="48">
        <f>Calibration!N$13*(Shares!P17/(1/Efficiencies!N17))/(Shares!P$22/(1/Efficiencies!N$22))</f>
        <v>201.20120089064886</v>
      </c>
      <c r="O17" s="48">
        <f>Calibration!O$13*(Shares!Q17/Efficiencies!O17)/(Shares!Q$22/Efficiencies!O$22)</f>
        <v>55.730776093107217</v>
      </c>
      <c r="P17" s="48">
        <f>Calibration!P$13*(Shares!R17/(1/Efficiencies!P17))/(Shares!R$22/(1/Efficiencies!P$22))</f>
        <v>53.374575140861701</v>
      </c>
      <c r="Q17" s="48">
        <f>Calibration!Q$13*(Shares!S17/Efficiencies!Q17)/(Shares!S$22/Efficiencies!Q$22)</f>
        <v>660.05657119432817</v>
      </c>
      <c r="R17" s="48">
        <f>Calibration!R$13*(Shares!T17/(1/Efficiencies!R17))/(Shares!T$22/(1/Efficiencies!R$22))</f>
        <v>577.94290666489849</v>
      </c>
      <c r="S17" s="48">
        <f>Calibration!S$13*StructuralVars!$J17*(Shares!U17/(1/Efficiencies!S17))/(Shares!U$22/(1/Efficiencies!S$22))</f>
        <v>99.195604238029034</v>
      </c>
      <c r="T17" s="48">
        <f>Calibration!T$13*(Shares!V17/(1/Efficiencies!T17))/(Shares!V$22/(1/Efficiencies!T$22))</f>
        <v>991.1714184474298</v>
      </c>
      <c r="U17" s="48">
        <f>Calibration!U$13*(Shares!W17/(1/Efficiencies!U17))/(Shares!W$22/(1/Efficiencies!U$22))</f>
        <v>730.66266683839308</v>
      </c>
      <c r="V17" s="48">
        <v>0</v>
      </c>
      <c r="W17" s="48">
        <v>0</v>
      </c>
      <c r="X17" s="16"/>
      <c r="Y17" s="48">
        <f t="shared" si="0"/>
        <v>92.312184309377429</v>
      </c>
      <c r="Z17" s="48">
        <f t="shared" si="1"/>
        <v>2552.4310758530246</v>
      </c>
      <c r="AA17" s="48">
        <f t="shared" si="2"/>
        <v>3678.05931303324</v>
      </c>
      <c r="AB17" s="48">
        <f t="shared" si="3"/>
        <v>694.99973410887719</v>
      </c>
      <c r="AC17" s="48">
        <f t="shared" ref="AC17:AC24" si="5">Z17</f>
        <v>2552.4310758530246</v>
      </c>
      <c r="AD17" s="48"/>
      <c r="AE17" s="48"/>
      <c r="AF17" s="48"/>
      <c r="AG17" s="48"/>
      <c r="AH17" s="48"/>
      <c r="AI17" s="48"/>
      <c r="AJ17" s="16"/>
      <c r="AK17" s="16"/>
    </row>
    <row r="18" spans="1:37" x14ac:dyDescent="0.2">
      <c r="A18" s="18">
        <v>2011</v>
      </c>
      <c r="B18" s="48">
        <f>Calibration!B$13*StructuralVars!$J18*(Shares!B18/Efficiencies!B18)/(Shares!B$22/Efficiencies!B$22)</f>
        <v>3181.5932026732903</v>
      </c>
      <c r="C18" s="48">
        <f>Calibration!C$13*StructuralVars!$K18*(Shares!C18/Efficiencies!C18)/(Shares!C$22/Efficiencies!C$22)</f>
        <v>223.69621462811688</v>
      </c>
      <c r="D18" s="48">
        <v>0</v>
      </c>
      <c r="E18" s="48">
        <f>Calibration!E$13*StructuralVars!J18*(Shares!F18/(1/Efficiencies!E18))/(Shares!F$22/(1/Efficiencies!E$22))</f>
        <v>411.08342684721055</v>
      </c>
      <c r="F18" s="48">
        <f>Calibration!F$13*StructuralVars!$L18*(Shares!G18/Efficiencies!F18)/(Shares!G$22/Efficiencies!F$22)</f>
        <v>22.913599768407302</v>
      </c>
      <c r="G18" s="48">
        <f>Calibration!G$13*StructuralVars!$L18*(Shares!H18/Efficiencies!G18)/(Shares!H$22/Efficiencies!G$22)</f>
        <v>22.303071126814192</v>
      </c>
      <c r="H18" s="48">
        <v>0</v>
      </c>
      <c r="I18" s="48">
        <f>Calibration!I$13*StructuralVars!$L18*(Shares!J18/Efficiencies!I18)/(Shares!J$22/Efficiencies!I$22)</f>
        <v>48.465552830081073</v>
      </c>
      <c r="J18" s="48">
        <f>Calibration!J$13*(Shares!L18/Efficiencies!J18)/(Shares!L$22/Efficiencies!J$22)</f>
        <v>1286.2631544499577</v>
      </c>
      <c r="K18" s="48">
        <f>Calibration!K$13*(Shares!M18/(1/Efficiencies!K18))/(Shares!M$22/(1/Efficiencies!K$22))</f>
        <v>474.55667019075128</v>
      </c>
      <c r="L18" s="48">
        <f>Calibration!L$13*(Shares!N18/(1/Efficiencies!L18))/(Shares!N$22/(1/Efficiencies!L$22))</f>
        <v>435.6526638285805</v>
      </c>
      <c r="M18" s="48">
        <f>Calibration!M$13*(Shares!O18/(1/Efficiencies!M18))/(Shares!O$22/(1/Efficiencies!M$22))</f>
        <v>49.943480389870928</v>
      </c>
      <c r="N18" s="48">
        <f>Calibration!N$13*(Shares!P18/(1/Efficiencies!N18))/(Shares!P$22/(1/Efficiencies!N$22))</f>
        <v>199.4797748266333</v>
      </c>
      <c r="O18" s="48">
        <f>Calibration!O$13*(Shares!Q18/Efficiencies!O18)/(Shares!Q$22/Efficiencies!O$22)</f>
        <v>54.090939276754057</v>
      </c>
      <c r="P18" s="48">
        <f>Calibration!P$13*(Shares!R18/(1/Efficiencies!P18))/(Shares!R$22/(1/Efficiencies!P$22))</f>
        <v>51.445963099405382</v>
      </c>
      <c r="Q18" s="48">
        <f>Calibration!Q$13*(Shares!S18/Efficiencies!Q18)/(Shares!S$22/Efficiencies!Q$22)</f>
        <v>660.00645998098071</v>
      </c>
      <c r="R18" s="48">
        <f>Calibration!R$13*(Shares!T18/(1/Efficiencies!R18))/(Shares!T$22/(1/Efficiencies!R$22))</f>
        <v>587.77365642906545</v>
      </c>
      <c r="S18" s="48">
        <f>Calibration!S$13*StructuralVars!$J18*(Shares!U18/(1/Efficiencies!S18))/(Shares!U$22/(1/Efficiencies!S$22))</f>
        <v>97.336933225096416</v>
      </c>
      <c r="T18" s="48">
        <f>Calibration!T$13*(Shares!V18/(1/Efficiencies!T18))/(Shares!V$22/(1/Efficiencies!T$22))</f>
        <v>957.76369992716661</v>
      </c>
      <c r="U18" s="48">
        <f>Calibration!U$13*(Shares!W18/(1/Efficiencies!U18))/(Shares!W$22/(1/Efficiencies!U$22))</f>
        <v>766.30855146833198</v>
      </c>
      <c r="V18" s="48">
        <v>0</v>
      </c>
      <c r="W18" s="48">
        <v>0</v>
      </c>
      <c r="X18" s="16"/>
      <c r="Y18" s="48">
        <f t="shared" si="0"/>
        <v>93.682223725302578</v>
      </c>
      <c r="Z18" s="48">
        <f t="shared" si="1"/>
        <v>2594.1822404452892</v>
      </c>
      <c r="AA18" s="48">
        <f>B18+S18+E18</f>
        <v>3690.013562745597</v>
      </c>
      <c r="AB18" s="48">
        <f t="shared" si="3"/>
        <v>685.07591904508467</v>
      </c>
      <c r="AC18" s="48">
        <f t="shared" si="5"/>
        <v>2594.1822404452892</v>
      </c>
      <c r="AD18" s="48"/>
      <c r="AE18" s="48"/>
      <c r="AF18" s="48"/>
      <c r="AG18" s="48"/>
      <c r="AH18" s="48"/>
      <c r="AI18" s="48"/>
      <c r="AJ18" s="16"/>
      <c r="AK18" s="16"/>
    </row>
    <row r="19" spans="1:37" x14ac:dyDescent="0.2">
      <c r="A19" s="18">
        <v>2012</v>
      </c>
      <c r="B19" s="48">
        <f>Calibration!B$13*StructuralVars!$J19*(Shares!B19/Efficiencies!B19)/(Shares!B$22/Efficiencies!B$22)</f>
        <v>3120.8684711709811</v>
      </c>
      <c r="C19" s="48">
        <f>Calibration!C$13*StructuralVars!$K19*(Shares!C19/Efficiencies!C19)/(Shares!C$22/Efficiencies!C$22)</f>
        <v>277.14783812247242</v>
      </c>
      <c r="D19" s="48">
        <v>0</v>
      </c>
      <c r="E19" s="48">
        <f>Calibration!E$13*StructuralVars!J19*(Shares!F19/(1/Efficiencies!E19))/(Shares!F$22/(1/Efficiencies!E$22))</f>
        <v>426.4449921450248</v>
      </c>
      <c r="F19" s="48">
        <f>Calibration!F$13*StructuralVars!$L19*(Shares!G19/Efficiencies!F19)/(Shares!G$22/Efficiencies!F$22)</f>
        <v>23.018858551619925</v>
      </c>
      <c r="G19" s="48">
        <f>Calibration!G$13*StructuralVars!$L19*(Shares!H19/Efficiencies!G19)/(Shares!H$22/Efficiencies!G$22)</f>
        <v>27.24802294274475</v>
      </c>
      <c r="H19" s="48">
        <v>0</v>
      </c>
      <c r="I19" s="48">
        <f>Calibration!I$13*StructuralVars!$L19*(Shares!J19/Efficiencies!I19)/(Shares!J$22/Efficiencies!I$22)</f>
        <v>51.594075853085407</v>
      </c>
      <c r="J19" s="48">
        <f>Calibration!J$13*(Shares!L19/Efficiencies!J19)/(Shares!L$22/Efficiencies!J$22)</f>
        <v>1304.7536305832289</v>
      </c>
      <c r="K19" s="48">
        <f>Calibration!K$13*(Shares!M19/(1/Efficiencies!K19))/(Shares!M$22/(1/Efficiencies!K$22))</f>
        <v>474.4912392774844</v>
      </c>
      <c r="L19" s="48">
        <f>Calibration!L$13*(Shares!N19/(1/Efficiencies!L19))/(Shares!N$22/(1/Efficiencies!L$22))</f>
        <v>428.26605159563383</v>
      </c>
      <c r="M19" s="48">
        <f>Calibration!M$13*(Shares!O19/(1/Efficiencies!M19))/(Shares!O$22/(1/Efficiencies!M$22))</f>
        <v>49.132985871964571</v>
      </c>
      <c r="N19" s="48">
        <f>Calibration!N$13*(Shares!P19/(1/Efficiencies!N19))/(Shares!P$22/(1/Efficiencies!N$22))</f>
        <v>197.58478944892971</v>
      </c>
      <c r="O19" s="48">
        <f>Calibration!O$13*(Shares!Q19/Efficiencies!O19)/(Shares!Q$22/Efficiencies!O$22)</f>
        <v>52.429045095032102</v>
      </c>
      <c r="P19" s="48">
        <f>Calibration!P$13*(Shares!R19/(1/Efficiencies!P19))/(Shares!R$22/(1/Efficiencies!P$22))</f>
        <v>49.433522056448936</v>
      </c>
      <c r="Q19" s="48">
        <f>Calibration!Q$13*(Shares!S19/Efficiencies!Q19)/(Shares!S$22/Efficiencies!Q$22)</f>
        <v>660.19885461017338</v>
      </c>
      <c r="R19" s="48">
        <f>Calibration!R$13*(Shares!T19/(1/Efficiencies!R19))/(Shares!T$22/(1/Efficiencies!R$22))</f>
        <v>593.25791805090876</v>
      </c>
      <c r="S19" s="48">
        <f>Calibration!S$13*StructuralVars!$J19*(Shares!U19/(1/Efficiencies!S19))/(Shares!U$22/(1/Efficiencies!S$22))</f>
        <v>95.417300494144072</v>
      </c>
      <c r="T19" s="48">
        <f>Calibration!T$13*(Shares!V19/(1/Efficiencies!T19))/(Shares!V$22/(1/Efficiencies!T$22))</f>
        <v>925.48199819467288</v>
      </c>
      <c r="U19" s="48">
        <f>Calibration!U$13*(Shares!W19/(1/Efficiencies!U19))/(Shares!W$22/(1/Efficiencies!U$22))</f>
        <v>801.95443609827078</v>
      </c>
      <c r="V19" s="48">
        <v>0</v>
      </c>
      <c r="W19" s="48">
        <v>0</v>
      </c>
      <c r="X19" s="16"/>
      <c r="Y19" s="48">
        <f t="shared" si="0"/>
        <v>101.86095734745008</v>
      </c>
      <c r="Z19" s="48">
        <f>SUM(K19,O19:R19,U19)</f>
        <v>2631.7650151883186</v>
      </c>
      <c r="AA19" s="48">
        <f>B19+S19+E19</f>
        <v>3642.7307638101502</v>
      </c>
      <c r="AB19" s="48">
        <f t="shared" si="3"/>
        <v>674.98382691652819</v>
      </c>
      <c r="AC19" s="48">
        <f>Z19</f>
        <v>2631.7650151883186</v>
      </c>
      <c r="AD19" s="48"/>
      <c r="AE19" s="48"/>
      <c r="AF19" s="48"/>
      <c r="AG19" s="48"/>
      <c r="AH19" s="48"/>
      <c r="AI19" s="48"/>
      <c r="AJ19" s="16"/>
      <c r="AK19" s="16"/>
    </row>
    <row r="20" spans="1:37" x14ac:dyDescent="0.2">
      <c r="A20" s="18">
        <v>2013</v>
      </c>
      <c r="B20" s="48">
        <f>Calibration!B$13*StructuralVars!$J20*(Shares!B20/Efficiencies!B20)/(Shares!B$22/Efficiencies!B$22)</f>
        <v>3083.716259267474</v>
      </c>
      <c r="C20" s="48">
        <f>Calibration!C$13*StructuralVars!$K20*(Shares!C20/Efficiencies!C20)/(Shares!C$22/Efficiencies!C$22)</f>
        <v>442.76245458112527</v>
      </c>
      <c r="D20" s="48">
        <v>0</v>
      </c>
      <c r="E20" s="48">
        <f>Calibration!E$13*StructuralVars!J20*(Shares!F20/(1/Efficiencies!E20))/(Shares!F$22/(1/Efficiencies!E$22))</f>
        <v>445.28293496658182</v>
      </c>
      <c r="F20" s="48">
        <f>Calibration!F$13*StructuralVars!$L20*(Shares!G20/Efficiencies!F20)/(Shares!G$22/Efficiencies!F$22)</f>
        <v>23.322091536279764</v>
      </c>
      <c r="G20" s="48">
        <f>Calibration!G$13*StructuralVars!$L20*(Shares!H20/Efficiencies!G20)/(Shares!H$22/Efficiencies!G$22)</f>
        <v>43.950336372691027</v>
      </c>
      <c r="H20" s="48">
        <v>0</v>
      </c>
      <c r="I20" s="48">
        <f>Calibration!I$13*StructuralVars!$L20*(Shares!J20/Efficiencies!I20)/(Shares!J$22/Efficiencies!I$22)</f>
        <v>54.717885127590542</v>
      </c>
      <c r="J20" s="48">
        <f>Calibration!J$13*(Shares!L20/Efficiencies!J20)/(Shares!L$22/Efficiencies!J$22)</f>
        <v>1322.911807241622</v>
      </c>
      <c r="K20" s="48">
        <f>Calibration!K$13*(Shares!M20/(1/Efficiencies!K20))/(Shares!M$22/(1/Efficiencies!K$22))</f>
        <v>474.42581260952829</v>
      </c>
      <c r="L20" s="48">
        <f>Calibration!L$13*(Shares!N20/(1/Efficiencies!L20))/(Shares!N$22/(1/Efficiencies!L$22))</f>
        <v>420.56916598652975</v>
      </c>
      <c r="M20" s="48">
        <f>Calibration!M$13*(Shares!O20/(1/Efficiencies!M20))/(Shares!O$22/(1/Efficiencies!M$22))</f>
        <v>48.274063028570502</v>
      </c>
      <c r="N20" s="48">
        <f>Calibration!N$13*(Shares!P20/(1/Efficiencies!N20))/(Shares!P$22/(1/Efficiencies!N$22))</f>
        <v>195.58067365423719</v>
      </c>
      <c r="O20" s="48">
        <f>Calibration!O$13*(Shares!Q20/Efficiencies!O20)/(Shares!Q$22/Efficiencies!O$22)</f>
        <v>50.84139401351851</v>
      </c>
      <c r="P20" s="48">
        <f>Calibration!P$13*(Shares!R20/(1/Efficiencies!P20))/(Shares!R$22/(1/Efficiencies!P$22))</f>
        <v>47.378386316954462</v>
      </c>
      <c r="Q20" s="48">
        <f>Calibration!Q$13*(Shares!S20/Efficiencies!Q20)/(Shares!S$22/Efficiencies!Q$22)</f>
        <v>660.44940340279641</v>
      </c>
      <c r="R20" s="48">
        <f>Calibration!R$13*(Shares!T20/(1/Efficiencies!R20))/(Shares!T$22/(1/Efficiencies!R$22))</f>
        <v>591.47901927269879</v>
      </c>
      <c r="S20" s="48">
        <f>Calibration!S$13*StructuralVars!$J20*(Shares!U20/(1/Efficiencies!S20))/(Shares!U$22/(1/Efficiencies!S$22))</f>
        <v>94.229157279435725</v>
      </c>
      <c r="T20" s="48">
        <f>Calibration!T$13*(Shares!V20/(1/Efficiencies!T20))/(Shares!V$22/(1/Efficiencies!T$22))</f>
        <v>894.28836052936492</v>
      </c>
      <c r="U20" s="48">
        <f>Calibration!U$13*(Shares!W20/(1/Efficiencies!U20))/(Shares!W$22/(1/Efficiencies!U$22))</f>
        <v>837.60032072820968</v>
      </c>
      <c r="V20" s="48">
        <v>0</v>
      </c>
      <c r="W20" s="48">
        <v>0</v>
      </c>
      <c r="X20" s="16"/>
      <c r="Y20" s="48">
        <f t="shared" si="0"/>
        <v>121.99031303656133</v>
      </c>
      <c r="Z20" s="48">
        <f>SUM(K20,O20:R20,U20)</f>
        <v>2662.1743363437063</v>
      </c>
      <c r="AA20" s="48">
        <f>B20+S20+E20</f>
        <v>3623.2283515134914</v>
      </c>
      <c r="AB20" s="48">
        <f t="shared" si="3"/>
        <v>664.42390266933739</v>
      </c>
      <c r="AC20" s="48">
        <f t="shared" si="5"/>
        <v>2662.1743363437063</v>
      </c>
      <c r="AD20" s="48"/>
      <c r="AE20" s="48"/>
      <c r="AF20" s="48"/>
      <c r="AG20" s="48"/>
      <c r="AH20" s="48"/>
      <c r="AI20" s="48"/>
      <c r="AJ20" s="16"/>
      <c r="AK20" s="16"/>
    </row>
    <row r="21" spans="1:37" x14ac:dyDescent="0.2">
      <c r="A21" s="18">
        <v>2014</v>
      </c>
      <c r="B21" s="48">
        <f>Calibration!B$13*StructuralVars!$J21*(Shares!B21/Efficiencies!B21)/(Shares!B$22/Efficiencies!B$22)</f>
        <v>3001.6597649494483</v>
      </c>
      <c r="C21" s="48">
        <f>Calibration!C$13*StructuralVars!$K21*(Shares!C21/Efficiencies!C21)/(Shares!C$22/Efficiencies!C$22)</f>
        <v>571.99649806297862</v>
      </c>
      <c r="D21" s="48">
        <v>0</v>
      </c>
      <c r="E21" s="48">
        <f>Calibration!E$13*StructuralVars!J21*(Shares!F21/(1/Efficiencies!E21))/(Shares!F$22/(1/Efficiencies!E$22))</f>
        <v>457.7322383070549</v>
      </c>
      <c r="F21" s="48">
        <f>Calibration!F$13*StructuralVars!$L21*(Shares!G21/Efficiencies!F21)/(Shares!G$22/Efficiencies!F$22)</f>
        <v>23.242499820576498</v>
      </c>
      <c r="G21" s="48">
        <f>Calibration!G$13*StructuralVars!$L21*(Shares!H21/Efficiencies!G21)/(Shares!H$22/Efficiencies!G$22)</f>
        <v>58.039820284341197</v>
      </c>
      <c r="H21" s="48">
        <v>0</v>
      </c>
      <c r="I21" s="48">
        <f>Calibration!I$13*StructuralVars!$L21*(Shares!J21/Efficiencies!I21)/(Shares!J$22/Efficiencies!I$22)</f>
        <v>55.744266817665029</v>
      </c>
      <c r="J21" s="48">
        <f>Calibration!J$13*(Shares!L21/Efficiencies!J21)/(Shares!L$22/Efficiencies!J$22)</f>
        <v>1340.9777169025601</v>
      </c>
      <c r="K21" s="48">
        <f>Calibration!K$13*(Shares!M21/(1/Efficiencies!K21))/(Shares!M$22/(1/Efficiencies!K$22))</f>
        <v>474.3603901868828</v>
      </c>
      <c r="L21" s="48">
        <f>Calibration!L$13*(Shares!N21/(1/Efficiencies!L21))/(Shares!N$22/(1/Efficiencies!L$22))</f>
        <v>410.55733825625498</v>
      </c>
      <c r="M21" s="48">
        <f>Calibration!M$13*(Shares!O21/(1/Efficiencies!M21))/(Shares!O$22/(1/Efficiencies!M$22))</f>
        <v>47.132125543636093</v>
      </c>
      <c r="N21" s="48">
        <f>Calibration!N$13*(Shares!P21/(1/Efficiencies!N21))/(Shares!P$22/(1/Efficiencies!N$22))</f>
        <v>191.20001685693296</v>
      </c>
      <c r="O21" s="48">
        <f>Calibration!O$13*(Shares!Q21/Efficiencies!O21)/(Shares!Q$22/Efficiencies!O$22)</f>
        <v>49.509641371613426</v>
      </c>
      <c r="P21" s="48">
        <f>Calibration!P$13*(Shares!R21/(1/Efficiencies!P21))/(Shares!R$22/(1/Efficiencies!P$22))</f>
        <v>45.769971670737881</v>
      </c>
      <c r="Q21" s="48">
        <f>Calibration!Q$13*(Shares!S21/Efficiencies!Q21)/(Shares!S$22/Efficiencies!Q$22)</f>
        <v>660.60040388354719</v>
      </c>
      <c r="R21" s="48">
        <f>Calibration!R$13*(Shares!T21/(1/Efficiencies!R21))/(Shares!T$22/(1/Efficiencies!R$22))</f>
        <v>589.70012049448894</v>
      </c>
      <c r="S21" s="48">
        <f>Calibration!S$13*StructuralVars!$J21*(Shares!U21/(1/Efficiencies!S21))/(Shares!U$22/(1/Efficiencies!S$22))</f>
        <v>91.679594762228476</v>
      </c>
      <c r="T21" s="48">
        <f>Calibration!T$13*(Shares!V21/(1/Efficiencies!T21))/(Shares!V$22/(1/Efficiencies!T$22))</f>
        <v>864.14611341805244</v>
      </c>
      <c r="U21" s="48">
        <f>Calibration!U$13*(Shares!W21/(1/Efficiencies!U21))/(Shares!W$22/(1/Efficiencies!U$22))</f>
        <v>873.2462053581487</v>
      </c>
      <c r="V21" s="48">
        <v>0</v>
      </c>
      <c r="W21" s="48">
        <v>0</v>
      </c>
      <c r="X21" s="16"/>
      <c r="Y21" s="48">
        <f t="shared" si="0"/>
        <v>137.02658692258271</v>
      </c>
      <c r="Z21" s="48">
        <f t="shared" si="1"/>
        <v>2693.1867329654187</v>
      </c>
      <c r="AA21" s="48">
        <f t="shared" si="2"/>
        <v>3551.0715980187319</v>
      </c>
      <c r="AB21" s="48">
        <f t="shared" si="3"/>
        <v>648.88948065682405</v>
      </c>
      <c r="AC21" s="48">
        <f>Z21</f>
        <v>2693.1867329654187</v>
      </c>
      <c r="AD21" s="48"/>
      <c r="AE21" s="48"/>
      <c r="AF21" s="48"/>
      <c r="AG21" s="48"/>
      <c r="AH21" s="48"/>
      <c r="AI21" s="48"/>
      <c r="AJ21" s="16"/>
      <c r="AK21" s="16"/>
    </row>
    <row r="22" spans="1:37" x14ac:dyDescent="0.2">
      <c r="A22" s="18">
        <v>2015</v>
      </c>
      <c r="B22" s="118">
        <f>Calibration!B$13*StructuralVars!$J22*(Shares!B22/Efficiencies!B22)/(Shares!B$22/Efficiencies!B$22)</f>
        <v>2931.115694770795</v>
      </c>
      <c r="C22" s="48">
        <f>Calibration!C$13*StructuralVars!$K22*(Shares!C22/Efficiencies!C22)/(Shares!C$22/Efficiencies!C$22)</f>
        <v>674.73608954737892</v>
      </c>
      <c r="D22" s="48">
        <v>0</v>
      </c>
      <c r="E22" s="68">
        <f>Calibration!E$13*StructuralVars!J22*(Shares!F22/(1/Efficiencies!E22))/(Shares!F$22/(1/Efficiencies!E$22))</f>
        <v>471.76470594009271</v>
      </c>
      <c r="F22" s="68">
        <f>Calibration!F$13*StructuralVars!$L22*(Shares!G22/Efficiencies!F22)/(Shares!G$22/Efficiencies!F$22)</f>
        <v>23.19221820366436</v>
      </c>
      <c r="G22" s="68">
        <f>Calibration!G$13*StructuralVars!$L22*(Shares!H22/Efficiencies!G22)/(Shares!H$22/Efficiencies!G$22)</f>
        <v>78.427526810852555</v>
      </c>
      <c r="H22" s="48">
        <v>0</v>
      </c>
      <c r="I22" s="68">
        <f>Calibration!I$13*StructuralVars!$L22*(Shares!J22/Efficiencies!I22)/(Shares!J$22/Efficiencies!I$22)</f>
        <v>57.777953504201605</v>
      </c>
      <c r="J22" s="68">
        <f>Calibration!J$13*(Shares!L22/Efficiencies!J22)/(Shares!L$22/Efficiencies!J$22)</f>
        <v>1352.9594543058838</v>
      </c>
      <c r="K22" s="68">
        <f>Calibration!K$13*(Shares!M22/(1/Efficiencies!K22))/(Shares!M$22/(1/Efficiencies!K$22))</f>
        <v>474.29497200954813</v>
      </c>
      <c r="L22" s="48">
        <f>Calibration!L$13*(Shares!N22/(1/Efficiencies!L22))/(Shares!N$22/(1/Efficiencies!L$22))</f>
        <v>401.28073194131269</v>
      </c>
      <c r="M22" s="68">
        <f>Calibration!M$13*(Shares!O22/(1/Efficiencies!M22))/(Shares!O$22/(1/Efficiencies!M$22))</f>
        <v>46.069242838201269</v>
      </c>
      <c r="N22" s="68">
        <f>Calibration!N$13*(Shares!P22/(1/Efficiencies!N22))/(Shares!P$22/(1/Efficiencies!N$22))</f>
        <v>187.95996093764546</v>
      </c>
      <c r="O22" s="68">
        <f>Calibration!O$13*(Shares!Q22/Efficiencies!O22)/(Shares!Q$22/Efficiencies!O$22)</f>
        <v>48.095049376789817</v>
      </c>
      <c r="P22" s="68">
        <f>Calibration!P$13*(Shares!R22/(1/Efficiencies!P22))/(Shares!R$22/(1/Efficiencies!P$22))</f>
        <v>43.821149510868992</v>
      </c>
      <c r="Q22" s="68">
        <f>Calibration!Q$13*(Shares!S22/Efficiencies!Q22)/(Shares!S$22/Efficiencies!Q$22)</f>
        <v>659.72392134062636</v>
      </c>
      <c r="R22" s="68">
        <f>Calibration!R$13*(Shares!T22/(1/Efficiencies!R22))/(Shares!T$22/(1/Efficiencies!R$22))</f>
        <v>587.92122171627898</v>
      </c>
      <c r="S22" s="68">
        <f>Calibration!S$13*StructuralVars!$J22*(Shares!U22/(1/Efficiencies!S22))/(Shares!U$22/(1/Efficiencies!S$22))</f>
        <v>89.523252410370276</v>
      </c>
      <c r="T22" s="68">
        <f>Calibration!T$13*(Shares!V22/(1/Efficiencies!T22))/(Shares!V$22/(1/Efficiencies!T$22))</f>
        <v>835.01981943888325</v>
      </c>
      <c r="U22" s="69">
        <f>Calibration!U$13*(Shares!W22/(1/Efficiencies!U22))/(Shares!W$22/(1/Efficiencies!U$22))</f>
        <v>899.79164971157002</v>
      </c>
      <c r="V22" s="48">
        <v>0</v>
      </c>
      <c r="W22" s="48">
        <v>0</v>
      </c>
      <c r="X22" s="16"/>
      <c r="Y22" s="48">
        <f t="shared" si="0"/>
        <v>159.39769851871853</v>
      </c>
      <c r="Z22" s="48">
        <f t="shared" si="1"/>
        <v>2713.6479636656823</v>
      </c>
      <c r="AA22" s="48">
        <f t="shared" si="2"/>
        <v>3492.4036531212582</v>
      </c>
      <c r="AB22" s="48">
        <f t="shared" si="3"/>
        <v>635.30993571715942</v>
      </c>
      <c r="AC22" s="48">
        <f t="shared" si="5"/>
        <v>2713.6479636656823</v>
      </c>
      <c r="AD22" s="48"/>
      <c r="AE22" s="48"/>
      <c r="AF22" s="48"/>
      <c r="AG22" s="48"/>
      <c r="AH22" s="48"/>
      <c r="AI22" s="48"/>
      <c r="AJ22" s="16"/>
      <c r="AK22" s="16"/>
    </row>
    <row r="23" spans="1:37" x14ac:dyDescent="0.2">
      <c r="A23" s="18">
        <v>2016</v>
      </c>
      <c r="B23" s="48">
        <f>Calibration!B$13*StructuralVars!$J23*(Shares!B23/Efficiencies!B23)/(Shares!B$22/Efficiencies!B$22)</f>
        <v>2870.3818486849868</v>
      </c>
      <c r="C23" s="48">
        <f>Calibration!C$13*StructuralVars!$K23*(Shares!C23/Efficiencies!C23)/(Shares!C$22/Efficiencies!C$22)</f>
        <v>781.59614554050086</v>
      </c>
      <c r="D23" s="48">
        <v>0</v>
      </c>
      <c r="E23" s="48">
        <f>Calibration!E$13*StructuralVars!J23*(Shares!F23/(1/Efficiencies!E23))/(Shares!F$22/(1/Efficiencies!E$22))</f>
        <v>487.37825380056211</v>
      </c>
      <c r="F23" s="48">
        <f>Calibration!F$13*StructuralVars!$L23*(Shares!G23/Efficiencies!F23)/(Shares!G$22/Efficiencies!F$22)</f>
        <v>23.611784713969492</v>
      </c>
      <c r="G23" s="48">
        <f>Calibration!G$13*StructuralVars!$L23*(Shares!H23/Efficiencies!G23)/(Shares!H$22/Efficiencies!G$22)</f>
        <v>98.66577966251279</v>
      </c>
      <c r="H23" s="48">
        <v>0</v>
      </c>
      <c r="I23" s="48">
        <f>Calibration!I$13*StructuralVars!$L23*(Shares!J23/Efficiencies!I23)/(Shares!J$22/Efficiencies!I$22)</f>
        <v>59.992020720021017</v>
      </c>
      <c r="J23" s="48">
        <f>Calibration!J$13*(Shares!L23/Efficiencies!J23)/(Shares!L$22/Efficiencies!J$22)</f>
        <v>1369.9855961911969</v>
      </c>
      <c r="K23" s="48">
        <f>Calibration!K$13*(Shares!M23/(1/Efficiencies!K23))/(Shares!M$22/(1/Efficiencies!K$22))</f>
        <v>474.22955807752413</v>
      </c>
      <c r="L23" s="48">
        <f>Calibration!L$13*(Shares!N23/(1/Efficiencies!L23))/(Shares!N$22/(1/Efficiencies!L$22))</f>
        <v>395.81758569083456</v>
      </c>
      <c r="M23" s="48">
        <f>Calibration!M$13*(Shares!O23/(1/Efficiencies!M23))/(Shares!O$22/(1/Efficiencies!M$22))</f>
        <v>45.634910619544129</v>
      </c>
      <c r="N23" s="48">
        <f>Calibration!N$13*(Shares!P23/(1/Efficiencies!N23))/(Shares!P$22/(1/Efficiencies!N$22))</f>
        <v>186.02819090817587</v>
      </c>
      <c r="O23" s="48">
        <f>Calibration!O$13*(Shares!Q23/Efficiencies!O23)/(Shares!Q$22/Efficiencies!O$22)</f>
        <v>47.882444912627641</v>
      </c>
      <c r="P23" s="48">
        <f>Calibration!P$13*(Shares!R23/(1/Efficiencies!P23))/(Shares!R$22/(1/Efficiencies!P$22))</f>
        <v>43.371013988683288</v>
      </c>
      <c r="Q23" s="48">
        <f>Calibration!Q$13*(Shares!S23/Efficiencies!Q23)/(Shares!S$22/Efficiencies!Q$22)</f>
        <v>661.61804989716143</v>
      </c>
      <c r="R23" s="48">
        <f>Calibration!R$13*(Shares!T23/(1/Efficiencies!R23))/(Shares!T$22/(1/Efficiencies!R$22))</f>
        <v>567.26048767263524</v>
      </c>
      <c r="S23" s="48">
        <f>Calibration!S$13*StructuralVars!$J23*(Shares!U23/(1/Efficiencies!S23))/(Shares!U$22/(1/Efficiencies!S$22))</f>
        <v>87.3628201041235</v>
      </c>
      <c r="T23" s="48">
        <f>Calibration!T$13*(Shares!V23/(1/Efficiencies!T23))/(Shares!V$22/(1/Efficiencies!T$22))</f>
        <v>759.81508271998973</v>
      </c>
      <c r="U23" s="48">
        <f>Calibration!U$13*(Shares!W23/(1/Efficiencies!U23))/(Shares!W$22/(1/Efficiencies!U$22))</f>
        <v>926.43595051451041</v>
      </c>
      <c r="V23" s="48">
        <v>0</v>
      </c>
      <c r="W23" s="48">
        <v>0</v>
      </c>
      <c r="X23" s="16"/>
      <c r="Y23" s="48">
        <f t="shared" si="0"/>
        <v>182.26958509650331</v>
      </c>
      <c r="Z23" s="48">
        <f t="shared" si="1"/>
        <v>2720.7975050631421</v>
      </c>
      <c r="AA23" s="48">
        <f t="shared" si="2"/>
        <v>3445.1229225896723</v>
      </c>
      <c r="AB23" s="48">
        <f t="shared" si="3"/>
        <v>627.48068721855452</v>
      </c>
      <c r="AC23" s="48">
        <f t="shared" si="5"/>
        <v>2720.7975050631421</v>
      </c>
      <c r="AD23" s="48"/>
      <c r="AE23" s="48"/>
      <c r="AF23" s="48"/>
      <c r="AG23" s="48"/>
      <c r="AH23" s="48"/>
      <c r="AI23" s="48"/>
      <c r="AJ23" s="16"/>
      <c r="AK23" s="16"/>
    </row>
    <row r="24" spans="1:37" x14ac:dyDescent="0.2">
      <c r="A24" s="18">
        <v>2017</v>
      </c>
      <c r="B24" s="48">
        <f>Calibration!B$13*StructuralVars!$J24*(Shares!B24/Efficiencies!B24)/(Shares!B$22/Efficiencies!B$22)</f>
        <v>2844.5987406644408</v>
      </c>
      <c r="C24" s="48">
        <f>Calibration!C$13*StructuralVars!$K24*(Shares!C24/Efficiencies!C24)/(Shares!C$22/Efficiencies!C$22)</f>
        <v>903.17304742455963</v>
      </c>
      <c r="D24" s="48">
        <v>0</v>
      </c>
      <c r="E24" s="48">
        <f>Calibration!E$13*StructuralVars!J24*(Shares!F24/(1/Efficiencies!E24))/(Shares!F$22/(1/Efficiencies!E$22))</f>
        <v>509.34099784651727</v>
      </c>
      <c r="F24" s="48">
        <f>Calibration!F$13*StructuralVars!$L24*(Shares!G24/Efficiencies!F24)/(Shares!G$22/Efficiencies!F$22)</f>
        <v>24.832877806801346</v>
      </c>
      <c r="G24" s="48">
        <f>Calibration!G$13*StructuralVars!$L24*(Shares!H24/Efficiencies!G24)/(Shares!H$22/Efficiencies!G$22)</f>
        <v>119.62411456036638</v>
      </c>
      <c r="H24" s="48">
        <v>0</v>
      </c>
      <c r="I24" s="48">
        <f>Calibration!I$13*StructuralVars!$L24*(Shares!J24/Efficiencies!I24)/(Shares!J$22/Efficiencies!I$22)</f>
        <v>61.364119212863628</v>
      </c>
      <c r="J24" s="48">
        <f>Calibration!J$13*(Shares!L24/Efficiencies!J24)/(Shares!L$22/Efficiencies!J$22)</f>
        <v>1386.9573170275685</v>
      </c>
      <c r="K24" s="48">
        <f>Calibration!K$13*(Shares!M24/(1/Efficiencies!K24))/(Shares!M$22/(1/Efficiencies!K$22))</f>
        <v>474.16414839081079</v>
      </c>
      <c r="L24" s="48">
        <f>Calibration!L$13*(Shares!N24/(1/Efficiencies!L24))/(Shares!N$22/(1/Efficiencies!L$22))</f>
        <v>390.42881621596132</v>
      </c>
      <c r="M24" s="48">
        <f>Calibration!M$13*(Shares!O24/(1/Efficiencies!M24))/(Shares!O$22/(1/Efficiencies!M$22))</f>
        <v>45.241129358710822</v>
      </c>
      <c r="N24" s="48">
        <f>Calibration!N$13*(Shares!P24/(1/Efficiencies!N24))/(Shares!P$22/(1/Efficiencies!N$22))</f>
        <v>184.21219634772675</v>
      </c>
      <c r="O24" s="48">
        <f>Calibration!O$13*(Shares!Q24/Efficiencies!O24)/(Shares!Q$22/Efficiencies!O$22)</f>
        <v>47.674101072631252</v>
      </c>
      <c r="P24" s="48">
        <f>Calibration!P$13*(Shares!R24/(1/Efficiencies!P24))/(Shares!R$22/(1/Efficiencies!P$22))</f>
        <v>42.923175651616816</v>
      </c>
      <c r="Q24" s="48">
        <f>Calibration!Q$13*(Shares!S24/Efficiencies!Q24)/(Shares!S$22/Efficiencies!Q$22)</f>
        <v>664.86819422075018</v>
      </c>
      <c r="R24" s="48">
        <f>Calibration!R$13*(Shares!T24/(1/Efficiencies!R24))/(Shares!T$22/(1/Efficiencies!R$22))</f>
        <v>543.21796538456101</v>
      </c>
      <c r="S24" s="48">
        <f>Calibration!S$13*StructuralVars!$J24*(Shares!U24/(1/Efficiencies!S24))/(Shares!U$22/(1/Efficiencies!S$22))</f>
        <v>86.271439451373055</v>
      </c>
      <c r="T24" s="48">
        <f>Calibration!T$13*(Shares!V24/(1/Efficiencies!T24))/(Shares!V$22/(1/Efficiencies!T$22))</f>
        <v>704.03954226266171</v>
      </c>
      <c r="U24" s="48">
        <f>Calibration!U$13*(Shares!W24/(1/Efficiencies!U24))/(Shares!W$22/(1/Efficiencies!U$22))</f>
        <v>951.43930049213191</v>
      </c>
      <c r="V24" s="48">
        <v>0</v>
      </c>
      <c r="W24" s="48">
        <v>0</v>
      </c>
      <c r="X24" s="16"/>
      <c r="Y24" s="48">
        <f t="shared" si="0"/>
        <v>205.82111158003136</v>
      </c>
      <c r="Z24" s="48">
        <f t="shared" si="1"/>
        <v>2724.2868852125021</v>
      </c>
      <c r="AA24" s="48">
        <f>B24+S24+E24</f>
        <v>3440.2111779623315</v>
      </c>
      <c r="AB24" s="48">
        <f t="shared" si="3"/>
        <v>619.88214192239889</v>
      </c>
      <c r="AC24" s="48">
        <f t="shared" si="5"/>
        <v>2724.2868852125021</v>
      </c>
      <c r="AD24" s="48"/>
      <c r="AE24" s="48"/>
      <c r="AF24" s="48"/>
      <c r="AG24" s="48"/>
      <c r="AH24" s="48"/>
      <c r="AI24" s="48"/>
      <c r="AJ24" s="16"/>
      <c r="AK24" s="16"/>
    </row>
    <row r="25" spans="1:37" x14ac:dyDescent="0.2">
      <c r="A25" s="18">
        <v>2018</v>
      </c>
      <c r="B25" s="48">
        <f>Calibration!B$13*StructuralVars!$J25*(Shares!B25/Efficiencies!B25)/(Shares!B$22/Efficiencies!B$22)</f>
        <v>2770.6074780227905</v>
      </c>
      <c r="C25" s="48">
        <f>Calibration!C$13*StructuralVars!$K25*(Shares!C25/Efficiencies!C25)/(Shares!C$22/Efficiencies!C$22)</f>
        <v>1007.6908931101771</v>
      </c>
      <c r="D25" s="48">
        <v>0</v>
      </c>
      <c r="E25" s="48">
        <f>Calibration!E$13*StructuralVars!J25*(Shares!F25/(1/Efficiencies!E25))/(Shares!F$22/(1/Efficiencies!E$22))</f>
        <v>522.97996706617118</v>
      </c>
      <c r="F25" s="48">
        <f>Calibration!F$13*StructuralVars!$L25*(Shares!G25/Efficiencies!F25)/(Shares!G$22/Efficiencies!F$22)</f>
        <v>25.58523205604039</v>
      </c>
      <c r="G25" s="48">
        <f>Calibration!G$13*StructuralVars!$L25*(Shares!H25/Efficiencies!G25)/(Shares!H$22/Efficiencies!G$22)</f>
        <v>137.73539583260805</v>
      </c>
      <c r="H25" s="48">
        <v>0</v>
      </c>
      <c r="I25" s="48">
        <f>Calibration!I$13*StructuralVars!$L25*(Shares!J25/Efficiencies!I25)/(Shares!J$22/Efficiencies!I$22)</f>
        <v>61.637754787822153</v>
      </c>
      <c r="J25" s="48">
        <f>Calibration!J$13*(Shares!L25/Efficiencies!J25)/(Shares!L$22/Efficiencies!J$22)</f>
        <v>1419.3628788443905</v>
      </c>
      <c r="K25" s="48">
        <f>Calibration!K$13*(Shares!M25/(1/Efficiencies!K25))/(Shares!M$22/(1/Efficiencies!K$22))</f>
        <v>474.09874294940829</v>
      </c>
      <c r="L25" s="48">
        <f>Calibration!L$13*(Shares!N25/(1/Efficiencies!L25))/(Shares!N$22/(1/Efficiencies!L$22))</f>
        <v>384.89872828876014</v>
      </c>
      <c r="M25" s="48">
        <f>Calibration!M$13*(Shares!O25/(1/Efficiencies!M25))/(Shares!O$22/(1/Efficiencies!M$22))</f>
        <v>44.821174825358618</v>
      </c>
      <c r="N25" s="48">
        <f>Calibration!N$13*(Shares!P25/(1/Efficiencies!N25))/(Shares!P$22/(1/Efficiencies!N$22))</f>
        <v>182.35924641436867</v>
      </c>
      <c r="O25" s="48">
        <f>Calibration!O$13*(Shares!Q25/Efficiencies!O25)/(Shares!Q$22/Efficiencies!O$22)</f>
        <v>47.460620641195156</v>
      </c>
      <c r="P25" s="48">
        <f>Calibration!P$13*(Shares!R25/(1/Efficiencies!P25))/(Shares!R$22/(1/Efficiencies!P$22))</f>
        <v>42.268710939356424</v>
      </c>
      <c r="Q25" s="48">
        <f>Calibration!Q$13*(Shares!S25/Efficiencies!Q25)/(Shares!S$22/Efficiencies!Q$22)</f>
        <v>668.06596936457879</v>
      </c>
      <c r="R25" s="48">
        <f>Calibration!R$13*(Shares!T25/(1/Efficiencies!R25))/(Shares!T$22/(1/Efficiencies!R$22))</f>
        <v>518.5921009424394</v>
      </c>
      <c r="S25" s="48">
        <f>Calibration!S$13*StructuralVars!$J25*(Shares!U25/(1/Efficiencies!S25))/(Shares!U$22/(1/Efficiencies!S$22))</f>
        <v>83.706849409857668</v>
      </c>
      <c r="T25" s="48">
        <f>Calibration!T$13*(Shares!V25/(1/Efficiencies!T25))/(Shares!V$22/(1/Efficiencies!T$22))</f>
        <v>667.19022197444519</v>
      </c>
      <c r="U25" s="48">
        <f>Calibration!U$13*(Shares!W25/(1/Efficiencies!U25))/(Shares!W$22/(1/Efficiencies!U$22))</f>
        <v>976.44265046975318</v>
      </c>
      <c r="V25" s="48">
        <v>0</v>
      </c>
      <c r="W25" s="48">
        <v>0</v>
      </c>
      <c r="X25" s="16"/>
      <c r="Y25" s="48">
        <f t="shared" si="0"/>
        <v>224.95838267647059</v>
      </c>
      <c r="Z25" s="48">
        <f t="shared" si="1"/>
        <v>2726.9287953067314</v>
      </c>
      <c r="AA25" s="48">
        <f t="shared" si="2"/>
        <v>3377.294294498819</v>
      </c>
      <c r="AB25" s="48">
        <f t="shared" si="3"/>
        <v>612.07914952848751</v>
      </c>
      <c r="AC25" s="48">
        <f>Z25</f>
        <v>2726.9287953067314</v>
      </c>
      <c r="AD25" s="48"/>
      <c r="AE25" s="48"/>
      <c r="AF25" s="48"/>
      <c r="AG25" s="48"/>
      <c r="AH25" s="48"/>
      <c r="AI25" s="48"/>
      <c r="AJ25" s="16"/>
      <c r="AK25" s="16"/>
    </row>
    <row r="26" spans="1:37" x14ac:dyDescent="0.2">
      <c r="A26" s="18">
        <v>2019</v>
      </c>
      <c r="B26" s="48">
        <f>Calibration!B$13*StructuralVars!$J26*(Shares!B26/Efficiencies!B26)/(Shares!B$22/Efficiencies!B$22)</f>
        <v>2698.2156759569834</v>
      </c>
      <c r="C26" s="48">
        <f>Calibration!C$13*StructuralVars!$K26*(Shares!C26/Efficiencies!C26)/(Shares!C$22/Efficiencies!C$22)</f>
        <v>1109.4761553707572</v>
      </c>
      <c r="D26" s="48">
        <v>0</v>
      </c>
      <c r="E26" s="48">
        <f>Calibration!E$13*StructuralVars!J26*(Shares!F26/(1/Efficiencies!E26))/(Shares!F$22/(1/Efficiencies!E$22))</f>
        <v>536.78869161480839</v>
      </c>
      <c r="F26" s="48">
        <f>Calibration!F$13*StructuralVars!$L26*(Shares!G26/Efficiencies!F26)/(Shares!G$22/Efficiencies!F$22)</f>
        <v>26.357317976900497</v>
      </c>
      <c r="G26" s="48">
        <f>Calibration!G$13*StructuralVars!$L26*(Shares!H26/Efficiencies!G26)/(Shares!H$22/Efficiencies!G$22)</f>
        <v>155.08686284000498</v>
      </c>
      <c r="H26" s="48">
        <v>0</v>
      </c>
      <c r="I26" s="48">
        <f>Calibration!I$13*StructuralVars!$L26*(Shares!J26/Efficiencies!I26)/(Shares!J$22/Efficiencies!I$22)</f>
        <v>63.132513424264062</v>
      </c>
      <c r="J26" s="48">
        <f>Calibration!J$13*(Shares!L26/Efficiencies!J26)/(Shares!L$22/Efficiencies!J$22)</f>
        <v>1451.6651920345471</v>
      </c>
      <c r="K26" s="48">
        <f>Calibration!K$13*(Shares!M26/(1/Efficiencies!K26))/(Shares!M$22/(1/Efficiencies!K$22))</f>
        <v>474.03334175331645</v>
      </c>
      <c r="L26" s="48">
        <f>Calibration!L$13*(Shares!N26/(1/Efficiencies!L26))/(Shares!N$22/(1/Efficiencies!L$22))</f>
        <v>379.28390714633071</v>
      </c>
      <c r="M26" s="48">
        <f>Calibration!M$13*(Shares!O26/(1/Efficiencies!M26))/(Shares!O$22/(1/Efficiencies!M$22))</f>
        <v>44.37621713612068</v>
      </c>
      <c r="N26" s="48">
        <f>Calibration!N$13*(Shares!P26/(1/Efficiencies!N26))/(Shares!P$22/(1/Efficiencies!N$22))</f>
        <v>180.49102908415082</v>
      </c>
      <c r="O26" s="48">
        <f>Calibration!O$13*(Shares!Q26/Efficiencies!O26)/(Shares!Q$22/Efficiencies!O$22)</f>
        <v>47.248262305269328</v>
      </c>
      <c r="P26" s="48">
        <f>Calibration!P$13*(Shares!R26/(1/Efficiencies!P26))/(Shares!R$22/(1/Efficiencies!P$22))</f>
        <v>42.324828743591276</v>
      </c>
      <c r="Q26" s="48">
        <f>Calibration!Q$13*(Shares!S26/Efficiencies!Q26)/(Shares!S$22/Efficiencies!Q$22)</f>
        <v>671.19986556787626</v>
      </c>
      <c r="R26" s="48">
        <f>Calibration!R$13*(Shares!T26/(1/Efficiencies!R26))/(Shares!T$22/(1/Efficiencies!R$22))</f>
        <v>495.21120952822258</v>
      </c>
      <c r="S26" s="48">
        <f>Calibration!S$13*StructuralVars!$J26*(Shares!U26/(1/Efficiencies!S26))/(Shares!U$22/(1/Efficiencies!S$22))</f>
        <v>81.2087398877689</v>
      </c>
      <c r="T26" s="48">
        <f>Calibration!T$13*(Shares!V26/(1/Efficiencies!T26))/(Shares!V$22/(1/Efficiencies!T$22))</f>
        <v>644.06077479024157</v>
      </c>
      <c r="U26" s="48">
        <f>Calibration!U$13*(Shares!W26/(1/Efficiencies!U26))/(Shares!W$22/(1/Efficiencies!U$22))</f>
        <v>1001.4460004473743</v>
      </c>
      <c r="V26" s="48">
        <v>0</v>
      </c>
      <c r="W26" s="48">
        <v>0</v>
      </c>
      <c r="X26" s="16"/>
      <c r="Y26" s="48">
        <f t="shared" si="0"/>
        <v>244.57669424116955</v>
      </c>
      <c r="Z26" s="48">
        <f t="shared" si="1"/>
        <v>2731.4635083456501</v>
      </c>
      <c r="AA26" s="48">
        <f t="shared" si="2"/>
        <v>3316.2131074595609</v>
      </c>
      <c r="AB26" s="48">
        <f t="shared" si="3"/>
        <v>604.15115336660222</v>
      </c>
      <c r="AC26" s="48">
        <f>Z26</f>
        <v>2731.4635083456501</v>
      </c>
      <c r="AD26" s="48"/>
      <c r="AE26" s="48"/>
      <c r="AF26" s="48"/>
      <c r="AG26" s="48"/>
      <c r="AH26" s="48"/>
      <c r="AI26" s="48"/>
      <c r="AJ26" s="16"/>
      <c r="AK26" s="16"/>
    </row>
    <row r="27" spans="1:37" x14ac:dyDescent="0.2">
      <c r="A27" s="18">
        <v>2020</v>
      </c>
      <c r="B27" s="48">
        <f>Calibration!B$13*StructuralVars!$J27*(Shares!B27/Efficiencies!B27)/(Shares!B$22/Efficiencies!B$22)</f>
        <v>2615.1055802316341</v>
      </c>
      <c r="C27" s="48">
        <f>Calibration!C$13*StructuralVars!$K27*(Shares!C27/Efficiencies!C27)/(Shares!C$22/Efficiencies!C$22)</f>
        <v>1222.6128029415486</v>
      </c>
      <c r="D27" s="48">
        <v>0</v>
      </c>
      <c r="E27" s="48">
        <f>Calibration!E$13*StructuralVars!J27*(Shares!F27/(1/Efficiencies!E27))/(Shares!F$22/(1/Efficiencies!E$22))</f>
        <v>547.1446620709944</v>
      </c>
      <c r="F27" s="48">
        <f>Calibration!F$13*StructuralVars!$L27*(Shares!G27/Efficiencies!F27)/(Shares!G$22/Efficiencies!F$22)</f>
        <v>27.30916341114759</v>
      </c>
      <c r="G27" s="48">
        <f>Calibration!G$13*StructuralVars!$L27*(Shares!H27/Efficiencies!G27)/(Shares!H$22/Efficiencies!G$22)</f>
        <v>166.23748400564205</v>
      </c>
      <c r="H27" s="48">
        <v>0</v>
      </c>
      <c r="I27" s="48">
        <f>Calibration!I$13*StructuralVars!$L27*(Shares!J27/Efficiencies!I27)/(Shares!J$22/Efficiencies!I$22)</f>
        <v>63.827081893335112</v>
      </c>
      <c r="J27" s="48">
        <f>Calibration!J$13*(Shares!L27/Efficiencies!J27)/(Shares!L$22/Efficiencies!J$22)</f>
        <v>1473.9698193573065</v>
      </c>
      <c r="K27" s="48">
        <f>Calibration!K$13*(Shares!M27/(1/Efficiencies!K27))/(Shares!M$22/(1/Efficiencies!K$22))</f>
        <v>473.96794480253544</v>
      </c>
      <c r="L27" s="48">
        <f>Calibration!L$13*(Shares!N27/(1/Efficiencies!L27))/(Shares!N$22/(1/Efficiencies!L$22))</f>
        <v>373.56513801221496</v>
      </c>
      <c r="M27" s="48">
        <f>Calibration!M$13*(Shares!O27/(1/Efficiencies!M27))/(Shares!O$22/(1/Efficiencies!M$22))</f>
        <v>43.952870998021119</v>
      </c>
      <c r="N27" s="48">
        <f>Calibration!N$13*(Shares!P27/(1/Efficiencies!N27))/(Shares!P$22/(1/Efficiencies!N$22))</f>
        <v>178.66691021320599</v>
      </c>
      <c r="O27" s="48">
        <f>Calibration!O$13*(Shares!Q27/Efficiencies!O27)/(Shares!Q$22/Efficiencies!O$22)</f>
        <v>47.043667497978113</v>
      </c>
      <c r="P27" s="48">
        <f>Calibration!P$13*(Shares!R27/(1/Efficiencies!P27))/(Shares!R$22/(1/Efficiencies!P$22))</f>
        <v>42.384984727166021</v>
      </c>
      <c r="Q27" s="48">
        <f>Calibration!Q$13*(Shares!S27/Efficiencies!Q27)/(Shares!S$22/Efficiencies!Q$22)</f>
        <v>671.89694215907241</v>
      </c>
      <c r="R27" s="48">
        <f>Calibration!R$13*(Shares!T27/(1/Efficiencies!R27))/(Shares!T$22/(1/Efficiencies!R$22))</f>
        <v>477.61979009809761</v>
      </c>
      <c r="S27" s="48">
        <f>Calibration!S$13*StructuralVars!$J27*(Shares!U27/(1/Efficiencies!S27))/(Shares!U$22/(1/Efficiencies!S$22))</f>
        <v>79.324343864096306</v>
      </c>
      <c r="T27" s="48">
        <f>Calibration!T$13*(Shares!V27/(1/Efficiencies!T27))/(Shares!V$22/(1/Efficiencies!T$22))</f>
        <v>620.93132760603794</v>
      </c>
      <c r="U27" s="48">
        <f>Calibration!U$13*(Shares!W27/(1/Efficiencies!U27))/(Shares!W$22/(1/Efficiencies!U$22))</f>
        <v>1026.4493504249956</v>
      </c>
      <c r="V27" s="48">
        <v>0</v>
      </c>
      <c r="W27" s="48">
        <v>0</v>
      </c>
      <c r="X27" s="16"/>
      <c r="Y27" s="48">
        <f t="shared" si="0"/>
        <v>257.37372931012476</v>
      </c>
      <c r="Z27" s="48">
        <f t="shared" si="1"/>
        <v>2739.362679709845</v>
      </c>
      <c r="AA27" s="48">
        <f t="shared" si="2"/>
        <v>3241.5745861667247</v>
      </c>
      <c r="AB27" s="48">
        <f t="shared" si="3"/>
        <v>596.18491922344208</v>
      </c>
      <c r="AC27" s="48">
        <f>Z27+AG27+AI27</f>
        <v>2698.0796834920411</v>
      </c>
      <c r="AD27" s="48"/>
      <c r="AE27" s="48"/>
      <c r="AF27" s="48"/>
      <c r="AG27" s="48"/>
      <c r="AH27" s="123">
        <v>-19.693434100760101</v>
      </c>
      <c r="AI27" s="48">
        <f>AH27/StructuralVars!S27*1000</f>
        <v>-41.282996217803934</v>
      </c>
      <c r="AJ27" s="16"/>
      <c r="AK27" s="16"/>
    </row>
    <row r="28" spans="1:37" x14ac:dyDescent="0.2">
      <c r="A28" s="19">
        <v>2021</v>
      </c>
      <c r="B28" s="48">
        <f>Calibration!B$13*StructuralVars!$J28*(Shares!B28/Efficiencies!B28)/(Shares!B$22/Efficiencies!B$22)</f>
        <v>2495.4798468023996</v>
      </c>
      <c r="C28" s="48">
        <f>Calibration!C$13*StructuralVars!$K28*(Shares!C28/Efficiencies!C28)/(Shares!C$22/Efficiencies!C$22)</f>
        <v>1375.6843687024575</v>
      </c>
      <c r="D28" s="48">
        <v>0</v>
      </c>
      <c r="E28" s="48">
        <f>Calibration!E$13*StructuralVars!J28*(Shares!F28/(1/Efficiencies!E28))/(Shares!F$22/(1/Efficiencies!E$22))</f>
        <v>554.99452793352532</v>
      </c>
      <c r="F28" s="48">
        <f>Calibration!F$13*StructuralVars!$L28*(Shares!G28/Efficiencies!F28)/(Shares!G$22/Efficiencies!F$22)</f>
        <v>28.103070239929714</v>
      </c>
      <c r="G28" s="48">
        <f>Calibration!G$13*StructuralVars!$L28*(Shares!H28/Efficiencies!G28)/(Shares!H$22/Efficiencies!G$22)</f>
        <v>178.19851523655021</v>
      </c>
      <c r="H28" s="48">
        <v>0</v>
      </c>
      <c r="I28" s="48">
        <f>Calibration!I$13*StructuralVars!$L28*(Shares!J28/Efficiencies!I28)/(Shares!J$22/Efficiencies!I$22)</f>
        <v>64.12161734729527</v>
      </c>
      <c r="J28" s="48">
        <f>Calibration!J$13*(Shares!L28/Efficiencies!J28)/(Shares!L$22/Efficiencies!J$22)</f>
        <v>1503.7576791399572</v>
      </c>
      <c r="K28" s="48">
        <f>Calibration!K$13*(Shares!M28/(1/Efficiencies!K28))/(Shares!M$22/(1/Efficiencies!K$22))</f>
        <v>473.94318780962914</v>
      </c>
      <c r="L28" s="48">
        <f>Calibration!L$13*(Shares!N28/(1/Efficiencies!L28))/(Shares!N$22/(1/Efficiencies!L$22))</f>
        <v>367.7047073735917</v>
      </c>
      <c r="M28" s="48">
        <f>Calibration!M$13*(Shares!O28/(1/Efficiencies!M28))/(Shares!O$22/(1/Efficiencies!M$22))</f>
        <v>43.515136896848517</v>
      </c>
      <c r="N28" s="48">
        <f>Calibration!N$13*(Shares!P28/(1/Efficiencies!N28))/(Shares!P$22/(1/Efficiencies!N$22))</f>
        <v>176.78907412174999</v>
      </c>
      <c r="O28" s="48">
        <f>Calibration!O$13*(Shares!Q28/Efficiencies!O28)/(Shares!Q$22/Efficiencies!O$22)</f>
        <v>46.857893873888855</v>
      </c>
      <c r="P28" s="48">
        <f>Calibration!P$13*(Shares!R28/(1/Efficiencies!P28))/(Shares!R$22/(1/Efficiencies!P$22))</f>
        <v>42.497493405221874</v>
      </c>
      <c r="Q28" s="48">
        <f>Calibration!Q$13*(Shares!S28/Efficiencies!Q28)/(Shares!S$22/Efficiencies!Q$22)</f>
        <v>672.78232023794692</v>
      </c>
      <c r="R28" s="48">
        <f>Calibration!R$13*(Shares!T28/(1/Efficiencies!R28))/(Shares!T$22/(1/Efficiencies!R$22))</f>
        <v>460.37897073954127</v>
      </c>
      <c r="S28" s="48">
        <f>Calibration!S$13*StructuralVars!$J28*(Shares!U28/(1/Efficiencies!S28))/(Shares!U$22/(1/Efficiencies!S$22))</f>
        <v>76.880945626205005</v>
      </c>
      <c r="T28" s="48">
        <f>Calibration!T$13*(Shares!V28/(1/Efficiencies!T28))/(Shares!V$22/(1/Efficiencies!T$22))</f>
        <v>597.80188042183443</v>
      </c>
      <c r="U28" s="48">
        <f>Calibration!U$13*(Shares!W28/(1/Efficiencies!U28))/(Shares!W$22/(1/Efficiencies!U$22))</f>
        <v>1051.452700402617</v>
      </c>
      <c r="V28" s="48">
        <v>0</v>
      </c>
      <c r="W28" s="48">
        <v>0</v>
      </c>
      <c r="X28" s="16"/>
      <c r="Y28" s="48">
        <f t="shared" si="0"/>
        <v>270.42320282377517</v>
      </c>
      <c r="Z28" s="48">
        <f t="shared" si="1"/>
        <v>2747.9125664688454</v>
      </c>
      <c r="AA28" s="48">
        <f t="shared" si="2"/>
        <v>3127.35532036213</v>
      </c>
      <c r="AB28" s="48">
        <f t="shared" si="3"/>
        <v>588.00891839219025</v>
      </c>
      <c r="AC28" s="48">
        <f>Z28+AG28+AI28</f>
        <v>2681.3900229217807</v>
      </c>
      <c r="AD28" s="48"/>
      <c r="AE28" s="48"/>
      <c r="AF28" s="123">
        <v>2</v>
      </c>
      <c r="AG28" s="48">
        <f>AF28/StructuralVars!S28*1000</f>
        <v>4.142750910887357</v>
      </c>
      <c r="AH28" s="123">
        <v>-34.115154870760101</v>
      </c>
      <c r="AI28" s="48">
        <f>AH28/StructuralVars!S28*1000</f>
        <v>-70.665294457952314</v>
      </c>
    </row>
    <row r="29" spans="1:37" x14ac:dyDescent="0.2">
      <c r="A29" s="19">
        <v>2022</v>
      </c>
      <c r="B29" s="48">
        <f>Calibration!B$13*StructuralVars!$J29*(Shares!B29/Efficiencies!B29)/(Shares!B$22/Efficiencies!B$22)</f>
        <v>2353.9425232978083</v>
      </c>
      <c r="C29" s="48">
        <f>Calibration!C$13*StructuralVars!$K29*(Shares!C29/Efficiencies!C29)/(Shares!C$22/Efficiencies!C$22)</f>
        <v>1628.8426405797809</v>
      </c>
      <c r="D29" s="48">
        <v>0</v>
      </c>
      <c r="E29" s="48">
        <f>Calibration!E$13*StructuralVars!J29*(Shares!F29/(1/Efficiencies!E29))/(Shares!F$22/(1/Efficiencies!E$22))</f>
        <v>565.97856218897766</v>
      </c>
      <c r="F29" s="48">
        <f>Calibration!F$13*StructuralVars!$L29*(Shares!G29/Efficiencies!F29)/(Shares!G$22/Efficiencies!F$22)</f>
        <v>28.369027103278743</v>
      </c>
      <c r="G29" s="48">
        <f>Calibration!G$13*StructuralVars!$L29*(Shares!H29/Efficiencies!G29)/(Shares!H$22/Efficiencies!G$22)</f>
        <v>192.25064719662441</v>
      </c>
      <c r="H29" s="48">
        <v>0</v>
      </c>
      <c r="I29" s="48">
        <f>Calibration!I$13*StructuralVars!$L29*(Shares!J29/Efficiencies!I29)/(Shares!J$22/Efficiencies!I$22)</f>
        <v>64.219567954625859</v>
      </c>
      <c r="J29" s="48">
        <f>Calibration!J$13*(Shares!L29/Efficiencies!J29)/(Shares!L$22/Efficiencies!J$22)</f>
        <v>1545.7691327757561</v>
      </c>
      <c r="K29" s="48">
        <f>Calibration!K$13*(Shares!M29/(1/Efficiencies!K29))/(Shares!M$22/(1/Efficiencies!K$22))</f>
        <v>473.87009731720411</v>
      </c>
      <c r="L29" s="48">
        <f>Calibration!L$13*(Shares!N29/(1/Efficiencies!L29))/(Shares!N$22/(1/Efficiencies!L$22))</f>
        <v>361.89777301961044</v>
      </c>
      <c r="M29" s="48">
        <f>Calibration!M$13*(Shares!O29/(1/Efficiencies!M29))/(Shares!O$22/(1/Efficiencies!M$22))</f>
        <v>43.011025591106232</v>
      </c>
      <c r="N29" s="48">
        <f>Calibration!N$13*(Shares!P29/(1/Efficiencies!N29))/(Shares!P$22/(1/Efficiencies!N$22))</f>
        <v>174.8379894920069</v>
      </c>
      <c r="O29" s="48">
        <f>Calibration!O$13*(Shares!Q29/Efficiencies!O29)/(Shares!Q$22/Efficiencies!O$22)</f>
        <v>46.68940275314651</v>
      </c>
      <c r="P29" s="48">
        <f>Calibration!P$13*(Shares!R29/(1/Efficiencies!P29))/(Shares!R$22/(1/Efficiencies!P$22))</f>
        <v>42.616294441755883</v>
      </c>
      <c r="Q29" s="48">
        <f>Calibration!Q$13*(Shares!S29/Efficiencies!Q29)/(Shares!S$22/Efficiencies!Q$22)</f>
        <v>673.65192434168193</v>
      </c>
      <c r="R29" s="48">
        <f>Calibration!R$13*(Shares!T29/(1/Efficiencies!R29))/(Shares!T$22/(1/Efficiencies!R$22))</f>
        <v>442.53576138076863</v>
      </c>
      <c r="S29" s="48">
        <f>Calibration!S$13*StructuralVars!$J29*(Shares!U29/(1/Efficiencies!S29))/(Shares!U$22/(1/Efficiencies!S$22))</f>
        <v>74.279592318305404</v>
      </c>
      <c r="T29" s="48">
        <f>Calibration!T$13*(Shares!V29/(1/Efficiencies!T29))/(Shares!V$22/(1/Efficiencies!T$22))</f>
        <v>574.6724332376308</v>
      </c>
      <c r="U29" s="48">
        <f>Calibration!U$13*(Shares!W29/(1/Efficiencies!U29))/(Shares!W$22/(1/Efficiencies!U$22))</f>
        <v>1076.4560503802381</v>
      </c>
      <c r="V29" s="48">
        <v>0</v>
      </c>
      <c r="W29" s="48">
        <v>0</v>
      </c>
      <c r="X29" s="16"/>
      <c r="Y29" s="48">
        <f t="shared" si="0"/>
        <v>284.83924225452904</v>
      </c>
      <c r="Z29" s="48">
        <f t="shared" si="1"/>
        <v>2755.8195306147954</v>
      </c>
      <c r="AA29" s="48">
        <f t="shared" si="2"/>
        <v>2994.2006778050913</v>
      </c>
      <c r="AB29" s="48">
        <f t="shared" si="3"/>
        <v>579.74678810272349</v>
      </c>
      <c r="AC29" s="48">
        <f t="shared" ref="AC29:AC38" si="6">Z29+AG29+AI29</f>
        <v>2659.5587067896754</v>
      </c>
      <c r="AD29" s="48"/>
      <c r="AE29" s="48"/>
      <c r="AF29" s="123">
        <v>5.2405389303199055</v>
      </c>
      <c r="AG29" s="48">
        <f>AF29/StructuralVars!S29*1000</f>
        <v>10.72443678005277</v>
      </c>
      <c r="AH29" s="123">
        <v>-52.278775535759998</v>
      </c>
      <c r="AI29" s="48">
        <f>AH29/StructuralVars!S29*1000</f>
        <v>-106.98526060517258</v>
      </c>
    </row>
    <row r="30" spans="1:37" x14ac:dyDescent="0.2">
      <c r="A30" s="19">
        <v>2023</v>
      </c>
      <c r="B30" s="48">
        <f>Calibration!B$13*StructuralVars!$J30*(Shares!B30/Efficiencies!B30)/(Shares!B$22/Efficiencies!B$22)</f>
        <v>2218.9903775527537</v>
      </c>
      <c r="C30" s="48">
        <f>Calibration!C$13*StructuralVars!$K30*(Shares!C30/Efficiencies!C30)/(Shares!C$22/Efficiencies!C$22)</f>
        <v>1849.3917985917387</v>
      </c>
      <c r="D30" s="48">
        <v>0</v>
      </c>
      <c r="E30" s="48">
        <f>Calibration!E$13*StructuralVars!J30*(Shares!F30/(1/Efficiencies!E30))/(Shares!F$22/(1/Efficiencies!E$22))</f>
        <v>577.34151569463233</v>
      </c>
      <c r="F30" s="48">
        <f>Calibration!F$13*StructuralVars!$L30*(Shares!G30/Efficiencies!F30)/(Shares!G$22/Efficiencies!F$22)</f>
        <v>28.725812456953939</v>
      </c>
      <c r="G30" s="48">
        <f>Calibration!G$13*StructuralVars!$L30*(Shares!H30/Efficiencies!G30)/(Shares!H$22/Efficiencies!G$22)</f>
        <v>205.70424946878617</v>
      </c>
      <c r="H30" s="48">
        <v>0</v>
      </c>
      <c r="I30" s="48">
        <f>Calibration!I$13*StructuralVars!$L30*(Shares!J30/Efficiencies!I30)/(Shares!J$22/Efficiencies!I$22)</f>
        <v>64.386460121479033</v>
      </c>
      <c r="J30" s="48">
        <f>Calibration!J$13*(Shares!L30/Efficiencies!J30)/(Shares!L$22/Efficiencies!J$22)</f>
        <v>1585.2786312756164</v>
      </c>
      <c r="K30" s="48">
        <f>Calibration!K$13*(Shares!M30/(1/Efficiencies!K30))/(Shares!M$22/(1/Efficiencies!K$22))</f>
        <v>473.81457076770045</v>
      </c>
      <c r="L30" s="48">
        <f>Calibration!L$13*(Shares!N30/(1/Efficiencies!L30))/(Shares!N$22/(1/Efficiencies!L$22))</f>
        <v>356.14353268299135</v>
      </c>
      <c r="M30" s="48">
        <f>Calibration!M$13*(Shares!O30/(1/Efficiencies!M30))/(Shares!O$22/(1/Efficiencies!M$22))</f>
        <v>42.491151827299042</v>
      </c>
      <c r="N30" s="48">
        <f>Calibration!N$13*(Shares!P30/(1/Efficiencies!N30))/(Shares!P$22/(1/Efficiencies!N$22))</f>
        <v>172.91809133826644</v>
      </c>
      <c r="O30" s="48">
        <f>Calibration!O$13*(Shares!Q30/Efficiencies!O30)/(Shares!Q$22/Efficiencies!O$22)</f>
        <v>46.491458008321949</v>
      </c>
      <c r="P30" s="48">
        <f>Calibration!P$13*(Shares!R30/(1/Efficiencies!P30))/(Shares!R$22/(1/Efficiencies!P$22))</f>
        <v>42.710022986766738</v>
      </c>
      <c r="Q30" s="48">
        <f>Calibration!Q$13*(Shares!S30/Efficiencies!Q30)/(Shares!S$22/Efficiencies!Q$22)</f>
        <v>674.22446546487402</v>
      </c>
      <c r="R30" s="48">
        <f>Calibration!R$13*(Shares!T30/(1/Efficiencies!R30))/(Shares!T$22/(1/Efficiencies!R$22))</f>
        <v>425.01855090725093</v>
      </c>
      <c r="S30" s="48">
        <f>Calibration!S$13*StructuralVars!$J30*(Shares!U30/(1/Efficiencies!S30))/(Shares!U$22/(1/Efficiencies!S$22))</f>
        <v>71.790889617274644</v>
      </c>
      <c r="T30" s="48">
        <f>Calibration!T$13*(Shares!V30/(1/Efficiencies!T30))/(Shares!V$22/(1/Efficiencies!T$22))</f>
        <v>551.54298605342717</v>
      </c>
      <c r="U30" s="48">
        <f>Calibration!U$13*(Shares!W30/(1/Efficiencies!U30))/(Shares!W$22/(1/Efficiencies!U$22))</f>
        <v>1101.4594003578595</v>
      </c>
      <c r="V30" s="48">
        <v>0</v>
      </c>
      <c r="W30" s="48">
        <v>0</v>
      </c>
      <c r="X30" s="16"/>
      <c r="Y30" s="48">
        <f t="shared" si="0"/>
        <v>298.81652204721917</v>
      </c>
      <c r="Z30" s="48">
        <f t="shared" si="1"/>
        <v>2763.7184684927734</v>
      </c>
      <c r="AA30" s="48">
        <f t="shared" si="2"/>
        <v>2868.1227828646606</v>
      </c>
      <c r="AB30" s="48">
        <f t="shared" si="3"/>
        <v>571.55277584855685</v>
      </c>
      <c r="AC30" s="48">
        <f t="shared" si="6"/>
        <v>2643.6689897048946</v>
      </c>
      <c r="AD30" s="48"/>
      <c r="AE30" s="48"/>
      <c r="AF30" s="123">
        <v>14.288500000000001</v>
      </c>
      <c r="AG30" s="48">
        <f>AF30/StructuralVars!S30*1000</f>
        <v>28.865656565656568</v>
      </c>
      <c r="AH30" s="123">
        <v>-73.712992</v>
      </c>
      <c r="AI30" s="48">
        <f>AH30/StructuralVars!S30*1000</f>
        <v>-148.91513535353533</v>
      </c>
    </row>
    <row r="31" spans="1:37" x14ac:dyDescent="0.2">
      <c r="A31" s="19">
        <v>2024</v>
      </c>
      <c r="B31" s="48">
        <f>Calibration!B$13*StructuralVars!$J31*(Shares!B31/Efficiencies!B31)/(Shares!B$22/Efficiencies!B$22)</f>
        <v>2159.6774193163815</v>
      </c>
      <c r="C31" s="48">
        <f>Calibration!C$13*StructuralVars!$K31*(Shares!C31/Efficiencies!C31)/(Shares!C$22/Efficiencies!C$22)</f>
        <v>2066.3854217296062</v>
      </c>
      <c r="D31" s="48">
        <v>0</v>
      </c>
      <c r="E31" s="48">
        <f>Calibration!E$13*StructuralVars!J31*(Shares!F31/(1/Efficiencies!E31))/(Shares!F$22/(1/Efficiencies!E$22))</f>
        <v>582.75070393919191</v>
      </c>
      <c r="F31" s="48">
        <f>Calibration!F$13*StructuralVars!$L31*(Shares!G31/Efficiencies!F31)/(Shares!G$22/Efficiencies!F$22)</f>
        <v>29.222805311570617</v>
      </c>
      <c r="G31" s="48">
        <f>Calibration!G$13*StructuralVars!$L31*(Shares!H31/Efficiencies!G31)/(Shares!H$22/Efficiencies!G$22)</f>
        <v>219.67230284616772</v>
      </c>
      <c r="H31" s="48">
        <v>0</v>
      </c>
      <c r="I31" s="48">
        <f>Calibration!I$13*StructuralVars!$L31*(Shares!J31/Efficiencies!I31)/(Shares!J$22/Efficiencies!I$22)</f>
        <v>64.583108521278689</v>
      </c>
      <c r="J31" s="48">
        <f>Calibration!J$13*(Shares!L31/Efficiencies!J31)/(Shares!L$22/Efficiencies!J$22)</f>
        <v>1632.5924798713218</v>
      </c>
      <c r="K31" s="48">
        <f>Calibration!K$13*(Shares!M31/(1/Efficiencies!K31))/(Shares!M$22/(1/Efficiencies!K$22))</f>
        <v>473.77348856088662</v>
      </c>
      <c r="L31" s="48">
        <f>Calibration!L$13*(Shares!N31/(1/Efficiencies!L31))/(Shares!N$22/(1/Efficiencies!L$22))</f>
        <v>350.8698245777494</v>
      </c>
      <c r="M31" s="48">
        <f>Calibration!M$13*(Shares!O31/(1/Efficiencies!M31))/(Shares!O$22/(1/Efficiencies!M$22))</f>
        <v>42.048380729296426</v>
      </c>
      <c r="N31" s="48">
        <f>Calibration!N$13*(Shares!P31/(1/Efficiencies!N31))/(Shares!P$22/(1/Efficiencies!N$22))</f>
        <v>171.00288450368342</v>
      </c>
      <c r="O31" s="48">
        <f>Calibration!O$13*(Shares!Q31/Efficiencies!O31)/(Shares!Q$22/Efficiencies!O$22)</f>
        <v>46.284769389422884</v>
      </c>
      <c r="P31" s="48">
        <f>Calibration!P$13*(Shares!R31/(1/Efficiencies!P31))/(Shares!R$22/(1/Efficiencies!P$22))</f>
        <v>42.866499741790051</v>
      </c>
      <c r="Q31" s="48">
        <f>Calibration!Q$13*(Shares!S31/Efficiencies!Q31)/(Shares!S$22/Efficiencies!Q$22)</f>
        <v>674.69817780504741</v>
      </c>
      <c r="R31" s="48">
        <f>Calibration!R$13*(Shares!T31/(1/Efficiencies!R31))/(Shares!T$22/(1/Efficiencies!R$22))</f>
        <v>412.20914153969244</v>
      </c>
      <c r="S31" s="48">
        <f>Calibration!S$13*StructuralVars!$J31*(Shares!U31/(1/Efficiencies!S31))/(Shares!U$22/(1/Efficiencies!S$22))</f>
        <v>69.532110641241005</v>
      </c>
      <c r="T31" s="48">
        <f>Calibration!T$13*(Shares!V31/(1/Efficiencies!T31))/(Shares!V$22/(1/Efficiencies!T$22))</f>
        <v>528.41353886922366</v>
      </c>
      <c r="U31" s="48">
        <f>Calibration!U$13*(Shares!W31/(1/Efficiencies!U31))/(Shares!W$22/(1/Efficiencies!U$22))</f>
        <v>1126.4627503354809</v>
      </c>
      <c r="V31" s="48">
        <v>0</v>
      </c>
      <c r="W31" s="48">
        <v>0</v>
      </c>
      <c r="X31" s="16"/>
      <c r="Y31" s="48">
        <f t="shared" si="0"/>
        <v>313.47821667901701</v>
      </c>
      <c r="Z31" s="48">
        <f t="shared" si="1"/>
        <v>2776.2948273723205</v>
      </c>
      <c r="AA31" s="48">
        <f t="shared" si="2"/>
        <v>2811.9602338968143</v>
      </c>
      <c r="AB31" s="48">
        <f t="shared" si="3"/>
        <v>563.9210898107292</v>
      </c>
      <c r="AC31" s="48">
        <f t="shared" si="6"/>
        <v>2616.5676042472123</v>
      </c>
      <c r="AD31" s="48"/>
      <c r="AE31" s="48"/>
      <c r="AF31" s="123">
        <v>16.817813039176436</v>
      </c>
      <c r="AG31" s="48">
        <f>AF31/StructuralVars!S31*1000</f>
        <v>33.500222779302028</v>
      </c>
      <c r="AH31" s="123">
        <v>-97.004222350000006</v>
      </c>
      <c r="AI31" s="48">
        <f>AH31/StructuralVars!S31*1000</f>
        <v>-193.22744590441022</v>
      </c>
    </row>
    <row r="32" spans="1:37" x14ac:dyDescent="0.2">
      <c r="A32" s="19">
        <v>2025</v>
      </c>
      <c r="B32" s="48">
        <f>Calibration!B$13*StructuralVars!$J32*(Shares!B32/Efficiencies!B32)/(Shares!B$22/Efficiencies!B$22)</f>
        <v>2084.7007148802527</v>
      </c>
      <c r="C32" s="48">
        <f>Calibration!C$13*StructuralVars!$K32*(Shares!C32/Efficiencies!C32)/(Shares!C$22/Efficiencies!C$22)</f>
        <v>2270.6783857603591</v>
      </c>
      <c r="D32" s="48">
        <v>0</v>
      </c>
      <c r="E32" s="48">
        <f>Calibration!E$13*StructuralVars!J32*(Shares!F32/(1/Efficiencies!E32))/(Shares!F$22/(1/Efficiencies!E$22))</f>
        <v>596.58186410522842</v>
      </c>
      <c r="F32" s="48">
        <f>Calibration!F$13*StructuralVars!$L32*(Shares!G32/Efficiencies!F32)/(Shares!G$22/Efficiencies!F$22)</f>
        <v>29.73346157096708</v>
      </c>
      <c r="G32" s="48">
        <f>Calibration!G$13*StructuralVars!$L32*(Shares!H32/Efficiencies!G32)/(Shares!H$22/Efficiencies!G$22)</f>
        <v>233.61867323041602</v>
      </c>
      <c r="H32" s="48">
        <v>0</v>
      </c>
      <c r="I32" s="48">
        <f>Calibration!I$13*StructuralVars!$L32*(Shares!J32/Efficiencies!I32)/(Shares!J$22/Efficiencies!I$22)</f>
        <v>64.854366710548078</v>
      </c>
      <c r="J32" s="48">
        <f>Calibration!J$13*(Shares!L32/Efficiencies!J32)/(Shares!L$22/Efficiencies!J$22)</f>
        <v>1674.9578667974813</v>
      </c>
      <c r="K32" s="48">
        <f>Calibration!K$13*(Shares!M32/(1/Efficiencies!K32))/(Shares!M$22/(1/Efficiencies!K$22))</f>
        <v>473.73311564143353</v>
      </c>
      <c r="L32" s="48">
        <f>Calibration!L$13*(Shares!N32/(1/Efficiencies!L32))/(Shares!N$22/(1/Efficiencies!L$22))</f>
        <v>345.83929047515772</v>
      </c>
      <c r="M32" s="48">
        <f>Calibration!M$13*(Shares!O32/(1/Efficiencies!M32))/(Shares!O$22/(1/Efficiencies!M$22))</f>
        <v>41.636020202830011</v>
      </c>
      <c r="N32" s="48">
        <f>Calibration!N$13*(Shares!P32/(1/Efficiencies!N32))/(Shares!P$22/(1/Efficiencies!N$22))</f>
        <v>169.08178217647202</v>
      </c>
      <c r="O32" s="48">
        <f>Calibration!O$13*(Shares!Q32/Efficiencies!O32)/(Shares!Q$22/Efficiencies!O$22)</f>
        <v>46.072299185036123</v>
      </c>
      <c r="P32" s="48">
        <f>Calibration!P$13*(Shares!R32/(1/Efficiencies!P32))/(Shares!R$22/(1/Efficiencies!P$22))</f>
        <v>43.031530236766351</v>
      </c>
      <c r="Q32" s="48">
        <f>Calibration!Q$13*(Shares!S32/Efficiencies!Q32)/(Shares!S$22/Efficiencies!Q$22)</f>
        <v>675.13868016026834</v>
      </c>
      <c r="R32" s="48">
        <f>Calibration!R$13*(Shares!T32/(1/Efficiencies!R32))/(Shares!T$22/(1/Efficiencies!R$22))</f>
        <v>400.71645912228496</v>
      </c>
      <c r="S32" s="48">
        <f>Calibration!S$13*StructuralVars!$J32*(Shares!U32/(1/Efficiencies!S32))/(Shares!U$22/(1/Efficiencies!S$22))</f>
        <v>69.253548502007249</v>
      </c>
      <c r="T32" s="48">
        <f>Calibration!T$13*(Shares!V32/(1/Efficiencies!T32))/(Shares!V$22/(1/Efficiencies!T$22))</f>
        <v>505.28409168502031</v>
      </c>
      <c r="U32" s="48">
        <f>Calibration!U$13*(Shares!W32/(1/Efficiencies!U32))/(Shares!W$22/(1/Efficiencies!U$22))</f>
        <v>1151.4661003131021</v>
      </c>
      <c r="V32" s="48">
        <v>0</v>
      </c>
      <c r="W32" s="48">
        <v>0</v>
      </c>
      <c r="X32" s="16"/>
      <c r="Y32" s="48">
        <f t="shared" si="0"/>
        <v>328.20650151193115</v>
      </c>
      <c r="Z32" s="48">
        <f t="shared" si="1"/>
        <v>2790.1581846588915</v>
      </c>
      <c r="AA32" s="48">
        <f t="shared" si="2"/>
        <v>2750.5361274874881</v>
      </c>
      <c r="AB32" s="48">
        <f t="shared" si="3"/>
        <v>556.55709285445982</v>
      </c>
      <c r="AC32" s="48">
        <f t="shared" si="6"/>
        <v>2598.098940545623</v>
      </c>
      <c r="AD32" s="48"/>
      <c r="AE32" s="48"/>
      <c r="AF32" s="123">
        <v>25.396207003319368</v>
      </c>
      <c r="AG32" s="48">
        <f>AF32/StructuralVars!S32*1000</f>
        <v>49.930082795672675</v>
      </c>
      <c r="AH32" s="123">
        <v>-123.0843350275</v>
      </c>
      <c r="AI32" s="48">
        <f>AH32/StructuralVars!S32*1000</f>
        <v>-241.98932690894108</v>
      </c>
    </row>
    <row r="33" spans="1:35" x14ac:dyDescent="0.2">
      <c r="A33" s="19">
        <f t="shared" ref="A33:A41" si="7">A32+1</f>
        <v>2026</v>
      </c>
      <c r="B33" s="48">
        <f>Calibration!B$13*StructuralVars!$J33*(Shares!B33/Efficiencies!B33)/(Shares!B$22/Efficiencies!B$22)</f>
        <v>1981.1693914246473</v>
      </c>
      <c r="C33" s="48">
        <f>Calibration!C$13*StructuralVars!$K33*(Shares!C33/Efficiencies!C33)/(Shares!C$22/Efficiencies!C$22)</f>
        <v>2453.5861120563254</v>
      </c>
      <c r="D33" s="48">
        <v>0</v>
      </c>
      <c r="E33" s="48">
        <f>Calibration!E$13*StructuralVars!J33*(Shares!F33/(1/Efficiencies!E33))/(Shares!F$22/(1/Efficiencies!E$22))</f>
        <v>613.50021463157896</v>
      </c>
      <c r="F33" s="48">
        <f>Calibration!F$13*StructuralVars!$L33*(Shares!G33/Efficiencies!F33)/(Shares!G$22/Efficiencies!F$22)</f>
        <v>30.246638553146507</v>
      </c>
      <c r="G33" s="48">
        <f>Calibration!G$13*StructuralVars!$L33*(Shares!H33/Efficiencies!G33)/(Shares!H$22/Efficiencies!G$22)</f>
        <v>247.2399451440703</v>
      </c>
      <c r="H33" s="48">
        <v>0</v>
      </c>
      <c r="I33" s="48">
        <f>Calibration!I$13*StructuralVars!$L33*(Shares!J33/Efficiencies!I33)/(Shares!J$22/Efficiencies!I$22)</f>
        <v>65.159145412615743</v>
      </c>
      <c r="J33" s="48">
        <f>Calibration!J$13*(Shares!L33/Efficiencies!J33)/(Shares!L$22/Efficiencies!J$22)</f>
        <v>1710.6590146284493</v>
      </c>
      <c r="K33" s="48">
        <f>Calibration!K$13*(Shares!M33/(1/Efficiencies!K33))/(Shares!M$22/(1/Efficiencies!K$22))</f>
        <v>473.69319646676206</v>
      </c>
      <c r="L33" s="48">
        <f>Calibration!L$13*(Shares!N33/(1/Efficiencies!L33))/(Shares!N$22/(1/Efficiencies!L$22))</f>
        <v>341.08269367959127</v>
      </c>
      <c r="M33" s="48">
        <f>Calibration!M$13*(Shares!O33/(1/Efficiencies!M33))/(Shares!O$22/(1/Efficiencies!M$22))</f>
        <v>41.244436574814536</v>
      </c>
      <c r="N33" s="48">
        <f>Calibration!N$13*(Shares!P33/(1/Efficiencies!N33))/(Shares!P$22/(1/Efficiencies!N$22))</f>
        <v>167.12888963648811</v>
      </c>
      <c r="O33" s="48">
        <f>Calibration!O$13*(Shares!Q33/Efficiencies!O33)/(Shares!Q$22/Efficiencies!O$22)</f>
        <v>45.847511704481263</v>
      </c>
      <c r="P33" s="48">
        <f>Calibration!P$13*(Shares!R33/(1/Efficiencies!P33))/(Shares!R$22/(1/Efficiencies!P$22))</f>
        <v>43.198948368996909</v>
      </c>
      <c r="Q33" s="48">
        <f>Calibration!Q$13*(Shares!S33/Efficiencies!Q33)/(Shares!S$22/Efficiencies!Q$22)</f>
        <v>675.50339878642183</v>
      </c>
      <c r="R33" s="48">
        <f>Calibration!R$13*(Shares!T33/(1/Efficiencies!R33))/(Shares!T$22/(1/Efficiencies!R$22))</f>
        <v>389.26191918357216</v>
      </c>
      <c r="S33" s="48">
        <f>Calibration!S$13*StructuralVars!$J33*(Shares!U33/(1/Efficiencies!S33))/(Shares!U$22/(1/Efficiencies!S$22))</f>
        <v>68.797525087438061</v>
      </c>
      <c r="T33" s="48">
        <f>Calibration!T$13*(Shares!V33/(1/Efficiencies!T33))/(Shares!V$22/(1/Efficiencies!T$22))</f>
        <v>499.67071983036914</v>
      </c>
      <c r="U33" s="48">
        <f>Calibration!U$13*(Shares!W33/(1/Efficiencies!U33))/(Shares!W$22/(1/Efficiencies!U$22))</f>
        <v>1162.7010510436107</v>
      </c>
      <c r="V33" s="48">
        <v>0</v>
      </c>
      <c r="W33" s="48">
        <v>0</v>
      </c>
      <c r="X33" s="16"/>
      <c r="Y33" s="48">
        <f t="shared" si="0"/>
        <v>342.64572910983259</v>
      </c>
      <c r="Z33" s="48">
        <f t="shared" si="1"/>
        <v>2790.2060255538449</v>
      </c>
      <c r="AA33" s="48">
        <f t="shared" si="2"/>
        <v>2663.4671311436641</v>
      </c>
      <c r="AB33" s="48">
        <f t="shared" si="3"/>
        <v>549.45601989089391</v>
      </c>
      <c r="AC33" s="48">
        <f t="shared" si="6"/>
        <v>2552.6235444450003</v>
      </c>
      <c r="AD33" s="48"/>
      <c r="AE33" s="48"/>
      <c r="AF33" s="123">
        <v>29.463877890311409</v>
      </c>
      <c r="AG33" s="48">
        <f>AF33/StructuralVars!S33*1000</f>
        <v>57.233116027648073</v>
      </c>
      <c r="AH33" s="123">
        <v>-151.77245897275003</v>
      </c>
      <c r="AI33" s="48">
        <f>AH33/StructuralVars!S33*1000</f>
        <v>-294.81559713649256</v>
      </c>
    </row>
    <row r="34" spans="1:35" x14ac:dyDescent="0.2">
      <c r="A34" s="19">
        <f t="shared" si="7"/>
        <v>2027</v>
      </c>
      <c r="B34" s="48">
        <f>Calibration!B$13*StructuralVars!$J34*(Shares!B34/Efficiencies!B34)/(Shares!B$22/Efficiencies!B$22)</f>
        <v>1877.0524673741975</v>
      </c>
      <c r="C34" s="48">
        <f>Calibration!C$13*StructuralVars!$K34*(Shares!C34/Efficiencies!C34)/(Shares!C$22/Efficiencies!C$22)</f>
        <v>2636.2905659099442</v>
      </c>
      <c r="D34" s="48">
        <v>0</v>
      </c>
      <c r="E34" s="48">
        <f>Calibration!E$13*StructuralVars!J34*(Shares!F34/(1/Efficiencies!E34))/(Shares!F$22/(1/Efficiencies!E$22))</f>
        <v>630.67348006061843</v>
      </c>
      <c r="F34" s="48">
        <f>Calibration!F$13*StructuralVars!$L34*(Shares!G34/Efficiencies!F34)/(Shares!G$22/Efficiencies!F$22)</f>
        <v>30.757173821862693</v>
      </c>
      <c r="G34" s="48">
        <f>Calibration!G$13*StructuralVars!$L34*(Shares!H34/Efficiencies!G34)/(Shares!H$22/Efficiencies!G$22)</f>
        <v>260.56489522037072</v>
      </c>
      <c r="H34" s="48">
        <v>0</v>
      </c>
      <c r="I34" s="48">
        <f>Calibration!I$13*StructuralVars!$L34*(Shares!J34/Efficiencies!I34)/(Shares!J$22/Efficiencies!I$22)</f>
        <v>65.489233282631744</v>
      </c>
      <c r="J34" s="48">
        <f>Calibration!J$13*(Shares!L34/Efficiencies!J34)/(Shares!L$22/Efficiencies!J$22)</f>
        <v>1745.1397919268177</v>
      </c>
      <c r="K34" s="48">
        <f>Calibration!K$13*(Shares!M34/(1/Efficiencies!K34))/(Shares!M$22/(1/Efficiencies!K$22))</f>
        <v>473.65218735121317</v>
      </c>
      <c r="L34" s="48">
        <f>Calibration!L$13*(Shares!N34/(1/Efficiencies!L34))/(Shares!N$22/(1/Efficiencies!L$22))</f>
        <v>336.57573085357853</v>
      </c>
      <c r="M34" s="48">
        <f>Calibration!M$13*(Shares!O34/(1/Efficiencies!M34))/(Shares!O$22/(1/Efficiencies!M$22))</f>
        <v>40.873670889478426</v>
      </c>
      <c r="N34" s="48">
        <f>Calibration!N$13*(Shares!P34/(1/Efficiencies!N34))/(Shares!P$22/(1/Efficiencies!N$22))</f>
        <v>165.16051312950299</v>
      </c>
      <c r="O34" s="48">
        <f>Calibration!O$13*(Shares!Q34/Efficiencies!O34)/(Shares!Q$22/Efficiencies!O$22)</f>
        <v>45.624214765595987</v>
      </c>
      <c r="P34" s="48">
        <f>Calibration!P$13*(Shares!R34/(1/Efficiencies!P34))/(Shares!R$22/(1/Efficiencies!P$22))</f>
        <v>43.39344393927685</v>
      </c>
      <c r="Q34" s="48">
        <f>Calibration!Q$13*(Shares!S34/Efficiencies!Q34)/(Shares!S$22/Efficiencies!Q$22)</f>
        <v>675.82794439883662</v>
      </c>
      <c r="R34" s="48">
        <f>Calibration!R$13*(Shares!T34/(1/Efficiencies!R34))/(Shares!T$22/(1/Efficiencies!R$22))</f>
        <v>377.23083062694167</v>
      </c>
      <c r="S34" s="48">
        <f>Calibration!S$13*StructuralVars!$J34*(Shares!U34/(1/Efficiencies!S34))/(Shares!U$22/(1/Efficiencies!S$22))</f>
        <v>68.252857915822588</v>
      </c>
      <c r="T34" s="48">
        <f>Calibration!T$13*(Shares!V34/(1/Efficiencies!T34))/(Shares!V$22/(1/Efficiencies!T$22))</f>
        <v>495.76789079502572</v>
      </c>
      <c r="U34" s="48">
        <f>Calibration!U$13*(Shares!W34/(1/Efficiencies!U34))/(Shares!W$22/(1/Efficiencies!U$22))</f>
        <v>1174.5251333575902</v>
      </c>
      <c r="V34" s="48">
        <v>0</v>
      </c>
      <c r="W34" s="48">
        <v>0</v>
      </c>
      <c r="X34" s="16"/>
      <c r="Y34" s="48">
        <f t="shared" ref="Y34:Y41" si="8">F34+G34+I34</f>
        <v>356.81130232486515</v>
      </c>
      <c r="Z34" s="48">
        <f t="shared" si="1"/>
        <v>2790.2537544394545</v>
      </c>
      <c r="AA34" s="48">
        <f t="shared" si="2"/>
        <v>2575.9788053506386</v>
      </c>
      <c r="AB34" s="48">
        <f t="shared" si="3"/>
        <v>542.60991487256001</v>
      </c>
      <c r="AC34" s="48">
        <f t="shared" si="6"/>
        <v>2506.8655183620203</v>
      </c>
      <c r="AD34" s="48"/>
      <c r="AE34" s="48"/>
      <c r="AF34" s="123">
        <v>35.82584211768372</v>
      </c>
      <c r="AG34" s="48">
        <f>AF34/StructuralVars!S34*1000</f>
        <v>68.829678904807025</v>
      </c>
      <c r="AH34" s="123">
        <v>-183.32939531252504</v>
      </c>
      <c r="AI34" s="48">
        <f>AH34/StructuralVars!S34*1000</f>
        <v>-352.21791498224161</v>
      </c>
    </row>
    <row r="35" spans="1:35" x14ac:dyDescent="0.2">
      <c r="A35" s="19">
        <f t="shared" si="7"/>
        <v>2028</v>
      </c>
      <c r="B35" s="48">
        <f>Calibration!B$13*StructuralVars!$J35*(Shares!B35/Efficiencies!B35)/(Shares!B$22/Efficiencies!B$22)</f>
        <v>1781.4224008660126</v>
      </c>
      <c r="C35" s="48">
        <f>Calibration!C$13*StructuralVars!$K35*(Shares!C35/Efficiencies!C35)/(Shares!C$22/Efficiencies!C$22)</f>
        <v>2814.2819823690797</v>
      </c>
      <c r="D35" s="48">
        <v>0</v>
      </c>
      <c r="E35" s="48">
        <f>Calibration!E$13*StructuralVars!J35*(Shares!F35/(1/Efficiencies!E35))/(Shares!F$22/(1/Efficiencies!E$22))</f>
        <v>646.62284258169029</v>
      </c>
      <c r="F35" s="48">
        <f>Calibration!F$13*StructuralVars!$L35*(Shares!G35/Efficiencies!F35)/(Shares!G$22/Efficiencies!F$22)</f>
        <v>31.266239079042414</v>
      </c>
      <c r="G35" s="48">
        <f>Calibration!G$13*StructuralVars!$L35*(Shares!H35/Efficiencies!G35)/(Shares!H$22/Efficiencies!G$22)</f>
        <v>273.20074036573732</v>
      </c>
      <c r="H35" s="48">
        <v>0</v>
      </c>
      <c r="I35" s="48">
        <f>Calibration!I$13*StructuralVars!$L35*(Shares!J35/Efficiencies!I35)/(Shares!J$22/Efficiencies!I$22)</f>
        <v>65.840334492495515</v>
      </c>
      <c r="J35" s="48">
        <f>Calibration!J$13*(Shares!L35/Efficiencies!J35)/(Shares!L$22/Efficiencies!J$22)</f>
        <v>1777.4546191087593</v>
      </c>
      <c r="K35" s="48">
        <f>Calibration!K$13*(Shares!M35/(1/Efficiencies!K35))/(Shares!M$22/(1/Efficiencies!K$22))</f>
        <v>473.61006404246922</v>
      </c>
      <c r="L35" s="48">
        <f>Calibration!L$13*(Shares!N35/(1/Efficiencies!L35))/(Shares!N$22/(1/Efficiencies!L$22))</f>
        <v>332.31546833647093</v>
      </c>
      <c r="M35" s="48">
        <f>Calibration!M$13*(Shares!O35/(1/Efficiencies!M35))/(Shares!O$22/(1/Efficiencies!M$22))</f>
        <v>40.526201204392443</v>
      </c>
      <c r="N35" s="48">
        <f>Calibration!N$13*(Shares!P35/(1/Efficiencies!N35))/(Shares!P$22/(1/Efficiencies!N$22))</f>
        <v>163.32857915631618</v>
      </c>
      <c r="O35" s="48">
        <f>Calibration!O$13*(Shares!Q35/Efficiencies!O35)/(Shares!Q$22/Efficiencies!O$22)</f>
        <v>45.48281536364378</v>
      </c>
      <c r="P35" s="48">
        <f>Calibration!P$13*(Shares!R35/(1/Efficiencies!P35))/(Shares!R$22/(1/Efficiencies!P$22))</f>
        <v>43.591554097375727</v>
      </c>
      <c r="Q35" s="48">
        <f>Calibration!Q$13*(Shares!S35/Efficiencies!Q35)/(Shares!S$22/Efficiencies!Q$22)</f>
        <v>676.35405795411691</v>
      </c>
      <c r="R35" s="48">
        <f>Calibration!R$13*(Shares!T35/(1/Efficiencies!R35))/(Shares!T$22/(1/Efficiencies!R$22))</f>
        <v>365.2349125267491</v>
      </c>
      <c r="S35" s="48">
        <f>Calibration!S$13*StructuralVars!$J35*(Shares!U35/(1/Efficiencies!S35))/(Shares!U$22/(1/Efficiencies!S$22))</f>
        <v>67.573871242995082</v>
      </c>
      <c r="T35" s="48">
        <f>Calibration!T$13*(Shares!V35/(1/Efficiencies!T35))/(Shares!V$22/(1/Efficiencies!T$22))</f>
        <v>493.90673001730704</v>
      </c>
      <c r="U35" s="48">
        <f>Calibration!U$13*(Shares!W35/(1/Efficiencies!U35))/(Shares!W$22/(1/Efficiencies!U$22))</f>
        <v>1182.71319048905</v>
      </c>
      <c r="V35" s="48">
        <v>0</v>
      </c>
      <c r="W35" s="48">
        <v>0</v>
      </c>
      <c r="X35" s="16"/>
      <c r="Y35" s="48">
        <f t="shared" si="8"/>
        <v>370.30731393727524</v>
      </c>
      <c r="Z35" s="48">
        <f t="shared" si="1"/>
        <v>2786.9865944734047</v>
      </c>
      <c r="AA35" s="48">
        <f t="shared" si="2"/>
        <v>2495.6191146906976</v>
      </c>
      <c r="AB35" s="48">
        <f t="shared" si="3"/>
        <v>536.17024869717955</v>
      </c>
      <c r="AC35" s="48">
        <f t="shared" si="6"/>
        <v>2458.0166211446449</v>
      </c>
      <c r="AD35" s="48"/>
      <c r="AE35" s="48"/>
      <c r="AF35" s="123">
        <v>45.140647620768981</v>
      </c>
      <c r="AG35" s="48">
        <f>AF35/StructuralVars!S35*1000</f>
        <v>85.886635747782449</v>
      </c>
      <c r="AH35" s="123">
        <v>-218.04202528627752</v>
      </c>
      <c r="AI35" s="48">
        <f>AH35/StructuralVars!S35*1000</f>
        <v>-414.85660907654193</v>
      </c>
    </row>
    <row r="36" spans="1:35" x14ac:dyDescent="0.2">
      <c r="A36" s="19">
        <f t="shared" si="7"/>
        <v>2029</v>
      </c>
      <c r="B36" s="48">
        <f>Calibration!B$13*StructuralVars!$J36*(Shares!B36/Efficiencies!B36)/(Shares!B$22/Efficiencies!B$22)</f>
        <v>1686.8802112691087</v>
      </c>
      <c r="C36" s="48">
        <f>Calibration!C$13*StructuralVars!$K36*(Shares!C36/Efficiencies!C36)/(Shares!C$22/Efficiencies!C$22)</f>
        <v>2973.4869091557762</v>
      </c>
      <c r="D36" s="48">
        <v>0</v>
      </c>
      <c r="E36" s="48">
        <f>Calibration!E$13*StructuralVars!J36*(Shares!F36/(1/Efficiencies!E36))/(Shares!F$22/(1/Efficiencies!E$22))</f>
        <v>662.03303194569298</v>
      </c>
      <c r="F36" s="48">
        <f>Calibration!F$13*StructuralVars!$L36*(Shares!G36/Efficiencies!F36)/(Shares!G$22/Efficiencies!F$22)</f>
        <v>31.766705652657457</v>
      </c>
      <c r="G36" s="48">
        <f>Calibration!G$13*StructuralVars!$L36*(Shares!H36/Efficiencies!G36)/(Shares!H$22/Efficiencies!G$22)</f>
        <v>285.19151254483933</v>
      </c>
      <c r="H36" s="48">
        <v>0</v>
      </c>
      <c r="I36" s="48">
        <f>Calibration!I$13*StructuralVars!$L36*(Shares!J36/Efficiencies!I36)/(Shares!J$22/Efficiencies!I$22)</f>
        <v>66.216832702374191</v>
      </c>
      <c r="J36" s="48">
        <f>Calibration!J$13*(Shares!L36/Efficiencies!J36)/(Shares!L$22/Efficiencies!J$22)</f>
        <v>1807.3184340697455</v>
      </c>
      <c r="K36" s="48">
        <f>Calibration!K$13*(Shares!M36/(1/Efficiencies!K36))/(Shares!M$22/(1/Efficiencies!K$22))</f>
        <v>473.55951689538631</v>
      </c>
      <c r="L36" s="48">
        <f>Calibration!L$13*(Shares!N36/(1/Efficiencies!L36))/(Shares!N$22/(1/Efficiencies!L$22))</f>
        <v>328.30851380733139</v>
      </c>
      <c r="M36" s="48">
        <f>Calibration!M$13*(Shares!O36/(1/Efficiencies!M36))/(Shares!O$22/(1/Efficiencies!M$22))</f>
        <v>40.20296970378952</v>
      </c>
      <c r="N36" s="48">
        <f>Calibration!N$13*(Shares!P36/(1/Efficiencies!N36))/(Shares!P$22/(1/Efficiencies!N$22))</f>
        <v>161.58156244068516</v>
      </c>
      <c r="O36" s="48">
        <f>Calibration!O$13*(Shares!Q36/Efficiencies!O36)/(Shares!Q$22/Efficiencies!O$22)</f>
        <v>45.400923037098927</v>
      </c>
      <c r="P36" s="48">
        <f>Calibration!P$13*(Shares!R36/(1/Efficiencies!P36))/(Shares!R$22/(1/Efficiencies!P$22))</f>
        <v>43.811917551175618</v>
      </c>
      <c r="Q36" s="48">
        <f>Calibration!Q$13*(Shares!S36/Efficiencies!Q36)/(Shares!S$22/Efficiencies!Q$22)</f>
        <v>677.00107976121194</v>
      </c>
      <c r="R36" s="48">
        <f>Calibration!R$13*(Shares!T36/(1/Efficiencies!R36))/(Shares!T$22/(1/Efficiencies!R$22))</f>
        <v>353.56773605862423</v>
      </c>
      <c r="S36" s="48">
        <f>Calibration!S$13*StructuralVars!$J36*(Shares!U36/(1/Efficiencies!S36))/(Shares!U$22/(1/Efficiencies!S$22))</f>
        <v>66.754309704164015</v>
      </c>
      <c r="T36" s="48">
        <f>Calibration!T$13*(Shares!V36/(1/Efficiencies!T36))/(Shares!V$22/(1/Efficiencies!T$22))</f>
        <v>492.47306918636161</v>
      </c>
      <c r="U36" s="48">
        <f>Calibration!U$13*(Shares!W36/(1/Efficiencies!U36))/(Shares!W$22/(1/Efficiencies!U$22))</f>
        <v>1188.6986502880434</v>
      </c>
      <c r="V36" s="48">
        <v>0</v>
      </c>
      <c r="W36" s="48">
        <v>0</v>
      </c>
      <c r="X36" s="16"/>
      <c r="Y36" s="48">
        <f t="shared" si="8"/>
        <v>383.17505089987094</v>
      </c>
      <c r="Z36" s="48">
        <f t="shared" si="1"/>
        <v>2782.03982359154</v>
      </c>
      <c r="AA36" s="48">
        <f t="shared" si="2"/>
        <v>2415.6675529189656</v>
      </c>
      <c r="AB36" s="48">
        <f t="shared" si="3"/>
        <v>530.09304595180606</v>
      </c>
      <c r="AC36" s="48">
        <f t="shared" si="6"/>
        <v>2408.6368377785616</v>
      </c>
      <c r="AD36" s="48"/>
      <c r="AE36" s="48"/>
      <c r="AF36" s="123">
        <v>58.256924022355044</v>
      </c>
      <c r="AG36" s="48">
        <f>AF36/StructuralVars!S36*1000</f>
        <v>109.88240587007941</v>
      </c>
      <c r="AH36" s="123">
        <v>-256.22591825740528</v>
      </c>
      <c r="AI36" s="48">
        <f>AH36/StructuralVars!S36*1000</f>
        <v>-483.28539168305787</v>
      </c>
    </row>
    <row r="37" spans="1:35" x14ac:dyDescent="0.2">
      <c r="A37" s="19">
        <f>A36+1</f>
        <v>2030</v>
      </c>
      <c r="B37" s="48">
        <f>Calibration!B$13*StructuralVars!$J37*(Shares!B37/Efficiencies!B37)/(Shares!B$22/Efficiencies!B$22)</f>
        <v>1594.4491324561891</v>
      </c>
      <c r="C37" s="48">
        <f>Calibration!C$13*StructuralVars!$K37*(Shares!C37/Efficiencies!C37)/(Shares!C$22/Efficiencies!C$22)</f>
        <v>3127.6275932047347</v>
      </c>
      <c r="D37" s="48">
        <v>0</v>
      </c>
      <c r="E37" s="48">
        <f>Calibration!E$13*StructuralVars!J37*(Shares!F37/(1/Efficiencies!E37))/(Shares!F$22/(1/Efficiencies!E$22))</f>
        <v>676.97906827698148</v>
      </c>
      <c r="F37" s="48">
        <f>Calibration!F$13*StructuralVars!$L37*(Shares!G37/Efficiencies!F37)/(Shares!G$22/Efficiencies!F$22)</f>
        <v>32.264395161518117</v>
      </c>
      <c r="G37" s="48">
        <f>Calibration!G$13*StructuralVars!$L37*(Shares!H37/Efficiencies!G37)/(Shares!H$22/Efficiencies!G$22)</f>
        <v>296.60763005023864</v>
      </c>
      <c r="H37" s="48">
        <v>0</v>
      </c>
      <c r="I37" s="48">
        <f>Calibration!I$13*StructuralVars!$L37*(Shares!J37/Efficiencies!I37)/(Shares!J$22/Efficiencies!I$22)</f>
        <v>66.41943452591515</v>
      </c>
      <c r="J37" s="48">
        <f>Calibration!J$13*(Shares!L37/Efficiencies!J37)/(Shares!L$22/Efficiencies!J$22)</f>
        <v>1822.2551759726018</v>
      </c>
      <c r="K37" s="48">
        <f>Calibration!K$13*(Shares!M37/(1/Efficiencies!K37))/(Shares!M$22/(1/Efficiencies!K$22))</f>
        <v>473.49710703216783</v>
      </c>
      <c r="L37" s="48">
        <f>Calibration!L$13*(Shares!N37/(1/Efficiencies!L37))/(Shares!N$22/(1/Efficiencies!L$22))</f>
        <v>324.59349671351123</v>
      </c>
      <c r="M37" s="48">
        <f>Calibration!M$13*(Shares!O37/(1/Efficiencies!M37))/(Shares!O$22/(1/Efficiencies!M$22))</f>
        <v>39.907452229080626</v>
      </c>
      <c r="N37" s="48">
        <f>Calibration!N$13*(Shares!P37/(1/Efficiencies!N37))/(Shares!P$22/(1/Efficiencies!N$22))</f>
        <v>159.93277045055126</v>
      </c>
      <c r="O37" s="48">
        <f>Calibration!O$13*(Shares!Q37/Efficiencies!O37)/(Shares!Q$22/Efficiencies!O$22)</f>
        <v>45.379480983132687</v>
      </c>
      <c r="P37" s="48">
        <f>Calibration!P$13*(Shares!R37/(1/Efficiencies!P37))/(Shares!R$22/(1/Efficiencies!P$22))</f>
        <v>44.07238747362905</v>
      </c>
      <c r="Q37" s="48">
        <f>Calibration!Q$13*(Shares!S37/Efficiencies!Q37)/(Shares!S$22/Efficiencies!Q$22)</f>
        <v>677.75196977759208</v>
      </c>
      <c r="R37" s="48">
        <f>Calibration!R$13*(Shares!T37/(1/Efficiencies!R37))/(Shares!T$22/(1/Efficiencies!R$22))</f>
        <v>343.03689855736968</v>
      </c>
      <c r="S37" s="48">
        <f>Calibration!S$13*StructuralVars!$J37*(Shares!U37/(1/Efficiencies!S37))/(Shares!U$22/(1/Efficiencies!S$22))</f>
        <v>65.829828435276809</v>
      </c>
      <c r="T37" s="48">
        <f>Calibration!T$13*(Shares!V37/(1/Efficiencies!T37))/(Shares!V$22/(1/Efficiencies!T$22))</f>
        <v>486.97051174524876</v>
      </c>
      <c r="U37" s="48">
        <f>Calibration!U$13*(Shares!W37/(1/Efficiencies!U37))/(Shares!W$22/(1/Efficiencies!U$22))</f>
        <v>1196.9629965054926</v>
      </c>
      <c r="V37" s="48">
        <v>0</v>
      </c>
      <c r="W37" s="48">
        <v>0</v>
      </c>
      <c r="X37" s="16"/>
      <c r="Y37" s="48">
        <f t="shared" si="8"/>
        <v>395.29145973767191</v>
      </c>
      <c r="Z37" s="48">
        <f>SUM(K37,O37:R37,U37)</f>
        <v>2780.7008403293839</v>
      </c>
      <c r="AA37" s="48">
        <f t="shared" si="2"/>
        <v>2337.2580291684471</v>
      </c>
      <c r="AB37" s="48">
        <f t="shared" si="3"/>
        <v>524.43371939314306</v>
      </c>
      <c r="AC37" s="48">
        <f t="shared" si="6"/>
        <v>2365.3120788871047</v>
      </c>
      <c r="AD37" s="48"/>
      <c r="AE37" s="48"/>
      <c r="AF37" s="123">
        <v>76.265763681706005</v>
      </c>
      <c r="AG37" s="48">
        <f>AF37/StructuralVars!S37*1000</f>
        <v>142.72658728497996</v>
      </c>
      <c r="AH37" s="123">
        <v>-298.22820052564583</v>
      </c>
      <c r="AI37" s="48">
        <f>AH37/StructuralVars!S37*1000</f>
        <v>-558.11534872725917</v>
      </c>
    </row>
    <row r="38" spans="1:35" x14ac:dyDescent="0.2">
      <c r="A38" s="19">
        <f t="shared" si="7"/>
        <v>2031</v>
      </c>
      <c r="B38" s="48">
        <f>Calibration!B$13*StructuralVars!$J38*(Shares!B38/Efficiencies!B38)/(Shares!B$22/Efficiencies!B$22)</f>
        <v>1504.6044671915183</v>
      </c>
      <c r="C38" s="48">
        <f>Calibration!C$13*StructuralVars!$K38*(Shares!C38/Efficiencies!C38)/(Shares!C$22/Efficiencies!C$22)</f>
        <v>3277.1626657982756</v>
      </c>
      <c r="D38" s="48">
        <v>0</v>
      </c>
      <c r="E38" s="48">
        <f>Calibration!E$13*StructuralVars!J38*(Shares!F38/(1/Efficiencies!E38))/(Shares!F$22/(1/Efficiencies!E$22))</f>
        <v>691.51503980950827</v>
      </c>
      <c r="F38" s="48">
        <f>Calibration!F$13*StructuralVars!$L38*(Shares!G38/Efficiencies!F38)/(Shares!G$22/Efficiencies!F$22)</f>
        <v>32.760795335923632</v>
      </c>
      <c r="G38" s="48">
        <f>Calibration!G$13*StructuralVars!$L38*(Shares!H38/Efficiencies!G38)/(Shares!H$22/Efficiencies!G$22)</f>
        <v>307.501970043661</v>
      </c>
      <c r="H38" s="48">
        <v>0</v>
      </c>
      <c r="I38" s="48">
        <f>Calibration!I$13*StructuralVars!$L38*(Shares!J38/Efficiencies!I38)/(Shares!J$22/Efficiencies!I$22)</f>
        <v>66.808705843079807</v>
      </c>
      <c r="J38" s="48">
        <f>Calibration!J$13*(Shares!L38/Efficiencies!J38)/(Shares!L$22/Efficiencies!J$22)</f>
        <v>1837.3228390640309</v>
      </c>
      <c r="K38" s="48">
        <f>Calibration!K$13*(Shares!M38/(1/Efficiencies!K38))/(Shares!M$22/(1/Efficiencies!K$22))</f>
        <v>473.42087826617524</v>
      </c>
      <c r="L38" s="48">
        <f>Calibration!L$13*(Shares!N38/(1/Efficiencies!L38))/(Shares!N$22/(1/Efficiencies!L$22))</f>
        <v>321.20930770045749</v>
      </c>
      <c r="M38" s="48">
        <f>Calibration!M$13*(Shares!O38/(1/Efficiencies!M38))/(Shares!O$22/(1/Efficiencies!M$22))</f>
        <v>39.644324884953399</v>
      </c>
      <c r="N38" s="48">
        <f>Calibration!N$13*(Shares!P38/(1/Efficiencies!N38))/(Shares!P$22/(1/Efficiencies!N$22))</f>
        <v>158.3620257020298</v>
      </c>
      <c r="O38" s="48">
        <f>Calibration!O$13*(Shares!Q38/Efficiencies!O38)/(Shares!Q$22/Efficiencies!O$22)</f>
        <v>45.408207194209858</v>
      </c>
      <c r="P38" s="48">
        <f>Calibration!P$13*(Shares!R38/(1/Efficiencies!P38))/(Shares!R$22/(1/Efficiencies!P$22))</f>
        <v>44.31987086472364</v>
      </c>
      <c r="Q38" s="48">
        <f>Calibration!Q$13*(Shares!S38/Efficiencies!Q38)/(Shares!S$22/Efficiencies!Q$22)</f>
        <v>678.60202140498791</v>
      </c>
      <c r="R38" s="48">
        <f>Calibration!R$13*(Shares!T38/(1/Efficiencies!R38))/(Shares!T$22/(1/Efficiencies!R$22))</f>
        <v>332.9645588144574</v>
      </c>
      <c r="S38" s="48">
        <f>Calibration!S$13*StructuralVars!$J38*(Shares!U38/(1/Efficiencies!S38))/(Shares!U$22/(1/Efficiencies!S$22))</f>
        <v>64.799130796186105</v>
      </c>
      <c r="T38" s="48">
        <f>Calibration!T$13*(Shares!V38/(1/Efficiencies!T38))/(Shares!V$22/(1/Efficiencies!T$22))</f>
        <v>481.66629844715226</v>
      </c>
      <c r="U38" s="48">
        <f>Calibration!U$13*(Shares!W38/(1/Efficiencies!U38))/(Shares!W$22/(1/Efficiencies!U$22))</f>
        <v>1205.4092143577752</v>
      </c>
      <c r="V38" s="48">
        <v>0</v>
      </c>
      <c r="W38" s="48">
        <v>0</v>
      </c>
      <c r="X38" s="16"/>
      <c r="Y38" s="48">
        <f t="shared" si="8"/>
        <v>407.0714712226644</v>
      </c>
      <c r="Z38" s="48">
        <f t="shared" si="1"/>
        <v>2780.1247509023292</v>
      </c>
      <c r="AA38" s="48">
        <f t="shared" si="2"/>
        <v>2260.9186377972128</v>
      </c>
      <c r="AB38" s="48">
        <f t="shared" si="3"/>
        <v>519.21565828744065</v>
      </c>
      <c r="AC38" s="48">
        <f t="shared" si="6"/>
        <v>2325.0670002987172</v>
      </c>
      <c r="AD38" s="48"/>
      <c r="AE38" s="48"/>
      <c r="AF38" s="123">
        <v>105.49423674326657</v>
      </c>
      <c r="AG38" s="48">
        <f>AF38/StructuralVars!S38*1000</f>
        <v>196.02865026936271</v>
      </c>
      <c r="AH38" s="123">
        <v>-350.38685834766375</v>
      </c>
      <c r="AI38" s="48">
        <f>AH38/StructuralVars!S38*1000</f>
        <v>-651.08640087297431</v>
      </c>
    </row>
    <row r="39" spans="1:35" x14ac:dyDescent="0.2">
      <c r="A39" s="19">
        <f t="shared" si="7"/>
        <v>2032</v>
      </c>
      <c r="B39" s="48">
        <f>Calibration!B$13*StructuralVars!$J39*(Shares!B39/Efficiencies!B39)/(Shares!B$22/Efficiencies!B$22)</f>
        <v>1416.7421835717919</v>
      </c>
      <c r="C39" s="48">
        <f>Calibration!C$13*StructuralVars!$K39*(Shares!C39/Efficiencies!C39)/(Shares!C$22/Efficiencies!C$22)</f>
        <v>3422.0933775816793</v>
      </c>
      <c r="D39" s="48">
        <v>0</v>
      </c>
      <c r="E39" s="48">
        <f>Calibration!E$13*StructuralVars!J39*(Shares!F39/(1/Efficiencies!E39))/(Shares!F$22/(1/Efficiencies!E$22))</f>
        <v>706.26289537217519</v>
      </c>
      <c r="F39" s="48">
        <f>Calibration!F$13*StructuralVars!$L39*(Shares!G39/Efficiencies!F39)/(Shares!G$22/Efficiencies!F$22)</f>
        <v>33.254142878976943</v>
      </c>
      <c r="G39" s="48">
        <f>Calibration!G$13*StructuralVars!$L39*(Shares!H39/Efficiencies!G39)/(Shares!H$22/Efficiencies!G$22)</f>
        <v>317.88655740970455</v>
      </c>
      <c r="H39" s="48">
        <v>0</v>
      </c>
      <c r="I39" s="48">
        <f>Calibration!I$13*StructuralVars!$L39*(Shares!J39/Efficiencies!I39)/(Shares!J$22/Efficiencies!I$22)</f>
        <v>67.259351078547169</v>
      </c>
      <c r="J39" s="48">
        <f>Calibration!J$13*(Shares!L39/Efficiencies!J39)/(Shares!L$22/Efficiencies!J$22)</f>
        <v>1852.1023936498725</v>
      </c>
      <c r="K39" s="48">
        <f>Calibration!K$13*(Shares!M39/(1/Efficiencies!K39))/(Shares!M$22/(1/Efficiencies!K$22))</f>
        <v>473.33028620604563</v>
      </c>
      <c r="L39" s="48">
        <f>Calibration!L$13*(Shares!N39/(1/Efficiencies!L39))/(Shares!N$22/(1/Efficiencies!L$22))</f>
        <v>318.13105536233041</v>
      </c>
      <c r="M39" s="48">
        <f>Calibration!M$13*(Shares!O39/(1/Efficiencies!M39))/(Shares!O$22/(1/Efficiencies!M$22))</f>
        <v>39.41141130719123</v>
      </c>
      <c r="N39" s="48">
        <f>Calibration!N$13*(Shares!P39/(1/Efficiencies!N39))/(Shares!P$22/(1/Efficiencies!N$22))</f>
        <v>156.85822277086288</v>
      </c>
      <c r="O39" s="48">
        <f>Calibration!O$13*(Shares!Q39/Efficiencies!O39)/(Shares!Q$22/Efficiencies!O$22)</f>
        <v>45.496968110555422</v>
      </c>
      <c r="P39" s="48">
        <f>Calibration!P$13*(Shares!R39/(1/Efficiencies!P39))/(Shares!R$22/(1/Efficiencies!P$22))</f>
        <v>44.547859482970907</v>
      </c>
      <c r="Q39" s="48">
        <f>Calibration!Q$13*(Shares!S39/Efficiencies!Q39)/(Shares!S$22/Efficiencies!Q$22)</f>
        <v>679.58911412935004</v>
      </c>
      <c r="R39" s="48">
        <f>Calibration!R$13*(Shares!T39/(1/Efficiencies!R39))/(Shares!T$22/(1/Efficiencies!R$22))</f>
        <v>323.12191827241554</v>
      </c>
      <c r="S39" s="48">
        <f>Calibration!S$13*StructuralVars!$J39*(Shares!U39/(1/Efficiencies!S39))/(Shares!U$22/(1/Efficiencies!S$22))</f>
        <v>63.631853057208502</v>
      </c>
      <c r="T39" s="48">
        <f>Calibration!T$13*(Shares!V39/(1/Efficiencies!T39))/(Shares!V$22/(1/Efficiencies!T$22))</f>
        <v>476.60347659053986</v>
      </c>
      <c r="U39" s="48">
        <f>Calibration!U$13*(Shares!W39/(1/Efficiencies!U39))/(Shares!W$22/(1/Efficiencies!U$22))</f>
        <v>1213.5638194541423</v>
      </c>
      <c r="V39" s="48">
        <v>0</v>
      </c>
      <c r="W39" s="48">
        <v>0</v>
      </c>
      <c r="X39" s="16"/>
      <c r="Y39" s="48">
        <f t="shared" si="8"/>
        <v>418.40005136722868</v>
      </c>
      <c r="Z39" s="48">
        <f t="shared" si="1"/>
        <v>2779.6499656554797</v>
      </c>
      <c r="AA39" s="48">
        <f t="shared" si="2"/>
        <v>2186.6369320011754</v>
      </c>
      <c r="AB39" s="48">
        <f t="shared" si="3"/>
        <v>514.40068944038455</v>
      </c>
      <c r="AC39" s="48">
        <f>Z39+AG39+AI39</f>
        <v>2308.6536321870835</v>
      </c>
      <c r="AD39" s="48"/>
      <c r="AE39" s="48"/>
      <c r="AF39" s="123">
        <v>147.28911628736105</v>
      </c>
      <c r="AG39" s="48">
        <f>AF39/StructuralVars!S39*1000</f>
        <v>272.09467673979458</v>
      </c>
      <c r="AH39" s="123">
        <v>-402.24681910743016</v>
      </c>
      <c r="AI39" s="48">
        <f>AH39/StructuralVars!S39*1000</f>
        <v>-743.09101020819094</v>
      </c>
    </row>
    <row r="40" spans="1:35" x14ac:dyDescent="0.2">
      <c r="A40" s="19">
        <f t="shared" si="7"/>
        <v>2033</v>
      </c>
      <c r="B40" s="48">
        <f>Calibration!B$13*StructuralVars!$J40*(Shares!B40/Efficiencies!B40)/(Shares!B$22/Efficiencies!B$22)</f>
        <v>1335.2918400957253</v>
      </c>
      <c r="C40" s="48">
        <f>Calibration!C$13*StructuralVars!$K40*(Shares!C40/Efficiencies!C40)/(Shares!C$22/Efficiencies!C$22)</f>
        <v>3553.9037720470319</v>
      </c>
      <c r="D40" s="48">
        <v>0</v>
      </c>
      <c r="E40" s="48">
        <f>Calibration!E$13*StructuralVars!J40*(Shares!F40/(1/Efficiencies!E40))/(Shares!F$22/(1/Efficiencies!E$22))</f>
        <v>721.18555398171441</v>
      </c>
      <c r="F40" s="48">
        <f>Calibration!F$13*StructuralVars!$L40*(Shares!G40/Efficiencies!F40)/(Shares!G$22/Efficiencies!F$22)</f>
        <v>33.983202538071765</v>
      </c>
      <c r="G40" s="48">
        <f>Calibration!G$13*StructuralVars!$L40*(Shares!H40/Efficiencies!G40)/(Shares!H$22/Efficiencies!G$22)</f>
        <v>327.79718378044447</v>
      </c>
      <c r="H40" s="48">
        <v>0</v>
      </c>
      <c r="I40" s="48">
        <f>Calibration!I$13*StructuralVars!$L40*(Shares!J40/Efficiencies!I40)/(Shares!J$22/Efficiencies!I$22)</f>
        <v>67.720622695444732</v>
      </c>
      <c r="J40" s="48">
        <f>Calibration!J$13*(Shares!L40/Efficiencies!J40)/(Shares!L$22/Efficiencies!J$22)</f>
        <v>1866.9576872023893</v>
      </c>
      <c r="K40" s="48">
        <f>Calibration!K$13*(Shares!M40/(1/Efficiencies!K40))/(Shares!M$22/(1/Efficiencies!K$22))</f>
        <v>473.24797187442118</v>
      </c>
      <c r="L40" s="48">
        <f>Calibration!L$13*(Shares!N40/(1/Efficiencies!L40))/(Shares!N$22/(1/Efficiencies!L$22))</f>
        <v>315.37566556802477</v>
      </c>
      <c r="M40" s="48">
        <f>Calibration!M$13*(Shares!O40/(1/Efficiencies!M40))/(Shares!O$22/(1/Efficiencies!M$22))</f>
        <v>39.210669911435112</v>
      </c>
      <c r="N40" s="48">
        <f>Calibration!N$13*(Shares!P40/(1/Efficiencies!N40))/(Shares!P$22/(1/Efficiencies!N$22))</f>
        <v>155.4396992804775</v>
      </c>
      <c r="O40" s="48">
        <f>Calibration!O$13*(Shares!Q40/Efficiencies!O40)/(Shares!Q$22/Efficiencies!O$22)</f>
        <v>45.651136691619158</v>
      </c>
      <c r="P40" s="48">
        <f>Calibration!P$13*(Shares!R40/(1/Efficiencies!P40))/(Shares!R$22/(1/Efficiencies!P$22))</f>
        <v>44.774420463330088</v>
      </c>
      <c r="Q40" s="48">
        <f>Calibration!Q$13*(Shares!S40/Efficiencies!Q40)/(Shares!S$22/Efficiencies!Q$22)</f>
        <v>680.67530164600828</v>
      </c>
      <c r="R40" s="48">
        <f>Calibration!R$13*(Shares!T40/(1/Efficiencies!R40))/(Shares!T$22/(1/Efficiencies!R$22))</f>
        <v>313.85628462768659</v>
      </c>
      <c r="S40" s="48">
        <f>Calibration!S$13*StructuralVars!$J40*(Shares!U40/(1/Efficiencies!S40))/(Shares!U$22/(1/Efficiencies!S$22))</f>
        <v>62.472925885475362</v>
      </c>
      <c r="T40" s="48">
        <f>Calibration!T$13*(Shares!V40/(1/Efficiencies!T40))/(Shares!V$22/(1/Efficiencies!T$22))</f>
        <v>472.1723737881768</v>
      </c>
      <c r="U40" s="48">
        <f>Calibration!U$13*(Shares!W40/(1/Efficiencies!U40))/(Shares!W$22/(1/Efficiencies!U$22))</f>
        <v>1222.6651932178927</v>
      </c>
      <c r="V40" s="48">
        <v>0</v>
      </c>
      <c r="W40" s="48">
        <v>0</v>
      </c>
      <c r="X40" s="16"/>
      <c r="Y40" s="48">
        <f t="shared" si="8"/>
        <v>429.50100901396092</v>
      </c>
      <c r="Z40" s="48">
        <f t="shared" si="1"/>
        <v>2780.8703085209581</v>
      </c>
      <c r="AA40" s="48">
        <f t="shared" si="2"/>
        <v>2118.9503199629153</v>
      </c>
      <c r="AB40" s="48">
        <f t="shared" si="3"/>
        <v>510.02603475993737</v>
      </c>
      <c r="AC40" s="48">
        <f t="shared" ref="AC40:AC41" si="9">Z40+AG40+AI40</f>
        <v>2316.0925482714274</v>
      </c>
      <c r="AD40" s="48"/>
      <c r="AE40" s="48"/>
      <c r="AF40" s="123">
        <v>206.35438010335764</v>
      </c>
      <c r="AG40" s="48">
        <f>AF40/StructuralVars!S40*1000</f>
        <v>379.17899448867212</v>
      </c>
      <c r="AH40" s="123">
        <v>-459.29277594317318</v>
      </c>
      <c r="AI40" s="48">
        <f>AH40/StructuralVars!S40*1000</f>
        <v>-843.95675473820324</v>
      </c>
    </row>
    <row r="41" spans="1:35" x14ac:dyDescent="0.2">
      <c r="A41" s="19">
        <f t="shared" si="7"/>
        <v>2034</v>
      </c>
      <c r="B41" s="48">
        <f>Calibration!B$13*StructuralVars!$J41*(Shares!B41/Efficiencies!B41)/(Shares!B$22/Efficiencies!B$22)</f>
        <v>1263.382419805165</v>
      </c>
      <c r="C41" s="48">
        <f>Calibration!C$13*StructuralVars!$K41*(Shares!C41/Efficiencies!C41)/(Shares!C$22/Efficiencies!C$22)</f>
        <v>3679.61323710343</v>
      </c>
      <c r="D41" s="48">
        <v>0</v>
      </c>
      <c r="E41" s="48">
        <f>Calibration!E$13*StructuralVars!J41*(Shares!F41/(1/Efficiencies!E41))/(Shares!F$22/(1/Efficiencies!E$22))</f>
        <v>734.11977129167849</v>
      </c>
      <c r="F41" s="48">
        <f>Calibration!F$13*StructuralVars!$L41*(Shares!G41/Efficiencies!F41)/(Shares!G$22/Efficiencies!F$22)</f>
        <v>34.621403006054052</v>
      </c>
      <c r="G41" s="48">
        <f>Calibration!G$13*StructuralVars!$L41*(Shares!H41/Efficiencies!G41)/(Shares!H$22/Efficiencies!G$22)</f>
        <v>337.1466239984855</v>
      </c>
      <c r="H41" s="48">
        <v>0</v>
      </c>
      <c r="I41" s="48">
        <f>Calibration!I$13*StructuralVars!$L41*(Shares!J41/Efficiencies!I41)/(Shares!J$22/Efficiencies!I$22)</f>
        <v>68.176991452309323</v>
      </c>
      <c r="J41" s="48">
        <f>Calibration!J$13*(Shares!L41/Efficiencies!J41)/(Shares!L$22/Efficiencies!J$22)</f>
        <v>1881.3960045558215</v>
      </c>
      <c r="K41" s="48">
        <f>Calibration!K$13*(Shares!M41/(1/Efficiencies!K41))/(Shares!M$22/(1/Efficiencies!K$22))</f>
        <v>473.1794692030382</v>
      </c>
      <c r="L41" s="48">
        <f>Calibration!L$13*(Shares!N41/(1/Efficiencies!L41))/(Shares!N$22/(1/Efficiencies!L$22))</f>
        <v>312.914649799958</v>
      </c>
      <c r="M41" s="48">
        <f>Calibration!M$13*(Shares!O41/(1/Efficiencies!M41))/(Shares!O$22/(1/Efficiencies!M$22))</f>
        <v>39.038983442995118</v>
      </c>
      <c r="N41" s="48">
        <f>Calibration!N$13*(Shares!P41/(1/Efficiencies!N41))/(Shares!P$22/(1/Efficiencies!N$22))</f>
        <v>154.1095849983102</v>
      </c>
      <c r="O41" s="48">
        <f>Calibration!O$13*(Shares!Q41/Efficiencies!O41)/(Shares!Q$22/Efficiencies!O$22)</f>
        <v>45.864881869239071</v>
      </c>
      <c r="P41" s="48">
        <f>Calibration!P$13*(Shares!R41/(1/Efficiencies!P41))/(Shares!R$22/(1/Efficiencies!P$22))</f>
        <v>44.973383050604468</v>
      </c>
      <c r="Q41" s="48">
        <f>Calibration!Q$13*(Shares!S41/Efficiencies!Q41)/(Shares!S$22/Efficiencies!Q$22)</f>
        <v>681.87076967955977</v>
      </c>
      <c r="R41" s="48">
        <f>Calibration!R$13*(Shares!T41/(1/Efficiencies!R41))/(Shares!T$22/(1/Efficiencies!R$22))</f>
        <v>304.13544809194485</v>
      </c>
      <c r="S41" s="48">
        <f>Calibration!S$13*StructuralVars!$J41*(Shares!U41/(1/Efficiencies!S41))/(Shares!U$22/(1/Efficiencies!S$22))</f>
        <v>61.162316349388867</v>
      </c>
      <c r="T41" s="48">
        <f>Calibration!T$13*(Shares!V41/(1/Efficiencies!T41))/(Shares!V$22/(1/Efficiencies!T$22))</f>
        <v>466.96393594554019</v>
      </c>
      <c r="U41" s="48">
        <f>Calibration!U$13*(Shares!W41/(1/Efficiencies!U41))/(Shares!W$22/(1/Efficiencies!U$22))</f>
        <v>1227.6326691185363</v>
      </c>
      <c r="V41" s="48">
        <v>0</v>
      </c>
      <c r="W41" s="48">
        <v>0</v>
      </c>
      <c r="X41" s="16"/>
      <c r="Y41" s="48">
        <f t="shared" si="8"/>
        <v>439.94501845684886</v>
      </c>
      <c r="Z41" s="48">
        <f>SUM(K41,O41:R41,U41)</f>
        <v>2777.6566210129231</v>
      </c>
      <c r="AA41" s="48">
        <f t="shared" si="2"/>
        <v>2058.6645074462322</v>
      </c>
      <c r="AB41" s="48">
        <f t="shared" si="3"/>
        <v>506.06321824126331</v>
      </c>
      <c r="AC41" s="48">
        <f t="shared" si="9"/>
        <v>2367.4956481584745</v>
      </c>
      <c r="AD41" s="48"/>
      <c r="AE41" s="48"/>
      <c r="AF41" s="123">
        <v>289.14118489518603</v>
      </c>
      <c r="AG41" s="48">
        <f>AF41/StructuralVars!S41*1000</f>
        <v>528.71673454205438</v>
      </c>
      <c r="AH41" s="123">
        <v>-513.44736236395397</v>
      </c>
      <c r="AI41" s="48">
        <f>AH41/StructuralVars!S41*1000</f>
        <v>-938.87770739650296</v>
      </c>
    </row>
    <row r="42" spans="1:35" x14ac:dyDescent="0.2">
      <c r="B42" s="48"/>
      <c r="D42" s="48"/>
      <c r="L42" s="48"/>
      <c r="M42" s="48"/>
      <c r="N42" s="48"/>
      <c r="O42" s="48"/>
      <c r="P42" s="48"/>
      <c r="Q42" s="48"/>
      <c r="R42" s="48"/>
      <c r="S42" s="48"/>
    </row>
    <row r="43" spans="1:35" x14ac:dyDescent="0.2">
      <c r="B43" s="48"/>
      <c r="D43" s="48"/>
      <c r="M43" s="117"/>
      <c r="N43" s="117"/>
      <c r="O43" s="117"/>
      <c r="P43" s="117"/>
      <c r="Q43" s="117"/>
      <c r="R43" s="117"/>
      <c r="S43" s="117"/>
    </row>
    <row r="44" spans="1:35" x14ac:dyDescent="0.2">
      <c r="B44" s="48"/>
      <c r="D44" s="48"/>
      <c r="L44" s="119"/>
    </row>
    <row r="45" spans="1:35" x14ac:dyDescent="0.2">
      <c r="B45" s="48"/>
      <c r="D45" s="48"/>
      <c r="L45" s="119"/>
    </row>
    <row r="46" spans="1:35" x14ac:dyDescent="0.2">
      <c r="B46" s="48"/>
      <c r="D46" s="48"/>
      <c r="L46" s="119"/>
    </row>
    <row r="47" spans="1:35" x14ac:dyDescent="0.2">
      <c r="B47" s="48"/>
      <c r="D47" s="48"/>
      <c r="L47" s="119"/>
    </row>
    <row r="48" spans="1:35" x14ac:dyDescent="0.2">
      <c r="B48" s="48"/>
      <c r="D48" s="48"/>
      <c r="L48" s="119"/>
    </row>
    <row r="49" spans="2:12" x14ac:dyDescent="0.2">
      <c r="B49" s="48"/>
      <c r="D49" s="48"/>
      <c r="L49" s="119"/>
    </row>
    <row r="50" spans="2:12" x14ac:dyDescent="0.2">
      <c r="B50" s="48"/>
      <c r="C50" s="48"/>
      <c r="D50" s="48"/>
      <c r="L50" s="119"/>
    </row>
    <row r="51" spans="2:12" x14ac:dyDescent="0.2">
      <c r="B51" s="48"/>
      <c r="C51" s="48"/>
      <c r="D51" s="48"/>
      <c r="L51" s="119"/>
    </row>
    <row r="52" spans="2:12" x14ac:dyDescent="0.2">
      <c r="B52" s="48"/>
      <c r="C52" s="48"/>
      <c r="D52" s="48"/>
      <c r="L52" s="119"/>
    </row>
    <row r="53" spans="2:12" x14ac:dyDescent="0.2">
      <c r="B53" s="48"/>
      <c r="C53" s="48"/>
      <c r="D53" s="48"/>
      <c r="L53" s="119"/>
    </row>
    <row r="54" spans="2:12" x14ac:dyDescent="0.2">
      <c r="B54" s="48"/>
      <c r="C54" s="48"/>
      <c r="D54" s="48"/>
      <c r="L54" s="119"/>
    </row>
    <row r="55" spans="2:12" x14ac:dyDescent="0.2">
      <c r="B55" s="48"/>
      <c r="C55" s="48"/>
      <c r="D55" s="48"/>
      <c r="L55" s="119"/>
    </row>
    <row r="56" spans="2:12" x14ac:dyDescent="0.2">
      <c r="B56" s="48"/>
      <c r="C56" s="48"/>
      <c r="D56" s="48"/>
      <c r="L56" s="119"/>
    </row>
    <row r="57" spans="2:12" x14ac:dyDescent="0.2">
      <c r="B57" s="48"/>
      <c r="C57" s="48"/>
      <c r="D57" s="48"/>
      <c r="L57" s="119"/>
    </row>
    <row r="58" spans="2:12" x14ac:dyDescent="0.2">
      <c r="B58" s="48"/>
      <c r="C58" s="48"/>
      <c r="D58" s="48"/>
      <c r="L58" s="119"/>
    </row>
    <row r="59" spans="2:12" x14ac:dyDescent="0.2">
      <c r="B59" s="48"/>
      <c r="C59" s="48"/>
      <c r="D59" s="48"/>
      <c r="L59" s="119"/>
    </row>
    <row r="60" spans="2:12" x14ac:dyDescent="0.2">
      <c r="L60" s="119"/>
    </row>
    <row r="61" spans="2:12" x14ac:dyDescent="0.2">
      <c r="L61" s="119"/>
    </row>
    <row r="62" spans="2:12" x14ac:dyDescent="0.2">
      <c r="L62" s="119"/>
    </row>
    <row r="63" spans="2:12" x14ac:dyDescent="0.2">
      <c r="L63" s="119"/>
    </row>
    <row r="64" spans="2:12" x14ac:dyDescent="0.2">
      <c r="L64" s="119"/>
    </row>
  </sheetData>
  <phoneticPr fontId="0" type="noConversion"/>
  <pageMargins left="0.75" right="0.75" top="1" bottom="1" header="0.5" footer="0.5"/>
  <pageSetup paperSize="17" scale="6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Z57"/>
  <sheetViews>
    <sheetView view="pageBreakPreview" zoomScale="60" zoomScaleNormal="85"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AQ42" sqref="AQ42"/>
    </sheetView>
  </sheetViews>
  <sheetFormatPr defaultRowHeight="12.75" x14ac:dyDescent="0.2"/>
  <cols>
    <col min="1" max="1" width="5.140625" style="5" bestFit="1" customWidth="1"/>
    <col min="2" max="2" width="8.28515625" style="5" customWidth="1"/>
    <col min="3" max="3" width="20.5703125" style="5" bestFit="1" customWidth="1"/>
    <col min="4" max="4" width="7.7109375" style="5" customWidth="1"/>
    <col min="5" max="5" width="11.5703125" style="5" customWidth="1"/>
    <col min="6" max="6" width="12.85546875" style="5" customWidth="1"/>
    <col min="7" max="7" width="8.28515625" style="5" customWidth="1"/>
    <col min="8" max="8" width="7.7109375" style="5" bestFit="1" customWidth="1"/>
    <col min="9" max="9" width="7.7109375" style="5" customWidth="1"/>
    <col min="10" max="10" width="8.5703125" style="5" customWidth="1"/>
    <col min="11" max="11" width="8.140625" style="5" bestFit="1" customWidth="1"/>
    <col min="12" max="12" width="8.85546875" style="63" customWidth="1"/>
    <col min="13" max="13" width="10.140625" style="5" customWidth="1"/>
    <col min="14" max="14" width="9.85546875" style="5" customWidth="1"/>
    <col min="15" max="15" width="7.28515625" style="5" bestFit="1" customWidth="1"/>
    <col min="16" max="20" width="8.85546875" style="5" customWidth="1"/>
    <col min="21" max="21" width="9.140625" style="5" customWidth="1"/>
    <col min="22" max="22" width="9.5703125" style="5" customWidth="1"/>
    <col min="23" max="24" width="8.5703125" style="5" customWidth="1"/>
    <col min="25" max="26" width="8.140625" customWidth="1"/>
    <col min="50" max="50" width="12.28515625" bestFit="1" customWidth="1"/>
  </cols>
  <sheetData>
    <row r="1" spans="1:48" x14ac:dyDescent="0.2">
      <c r="A1" s="14" t="s">
        <v>15</v>
      </c>
      <c r="B1" s="3" t="s">
        <v>0</v>
      </c>
      <c r="C1" s="3" t="s">
        <v>1</v>
      </c>
      <c r="D1" s="3" t="s">
        <v>124</v>
      </c>
      <c r="E1" s="3" t="s">
        <v>145</v>
      </c>
      <c r="F1" s="3" t="s">
        <v>117</v>
      </c>
      <c r="G1" s="3" t="s">
        <v>2</v>
      </c>
      <c r="H1" s="3" t="s">
        <v>3</v>
      </c>
      <c r="I1" s="3" t="s">
        <v>125</v>
      </c>
      <c r="J1" s="3" t="s">
        <v>4</v>
      </c>
      <c r="K1" s="3" t="s">
        <v>5</v>
      </c>
      <c r="L1" s="3" t="s">
        <v>146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82</v>
      </c>
      <c r="U1" s="3" t="s">
        <v>126</v>
      </c>
      <c r="V1" s="3" t="s">
        <v>13</v>
      </c>
      <c r="W1" s="3" t="s">
        <v>14</v>
      </c>
      <c r="X1" s="3"/>
      <c r="Y1" s="3"/>
      <c r="Z1" s="3"/>
      <c r="AA1" s="21" t="s">
        <v>0</v>
      </c>
      <c r="AB1" s="21" t="s">
        <v>1</v>
      </c>
      <c r="AC1" s="21" t="s">
        <v>124</v>
      </c>
      <c r="AD1" s="21" t="s">
        <v>117</v>
      </c>
      <c r="AE1" s="21" t="s">
        <v>2</v>
      </c>
      <c r="AF1" s="21" t="s">
        <v>3</v>
      </c>
      <c r="AG1" s="21" t="s">
        <v>125</v>
      </c>
      <c r="AH1" s="21" t="s">
        <v>4</v>
      </c>
      <c r="AI1" s="21" t="s">
        <v>5</v>
      </c>
      <c r="AJ1" s="21" t="s">
        <v>6</v>
      </c>
      <c r="AK1" s="21" t="s">
        <v>7</v>
      </c>
      <c r="AL1" s="21" t="s">
        <v>8</v>
      </c>
      <c r="AM1" s="21" t="s">
        <v>9</v>
      </c>
      <c r="AN1" s="21" t="s">
        <v>10</v>
      </c>
      <c r="AO1" s="21" t="s">
        <v>11</v>
      </c>
      <c r="AP1" s="21" t="s">
        <v>12</v>
      </c>
      <c r="AQ1" s="21" t="s">
        <v>82</v>
      </c>
      <c r="AR1" s="21" t="s">
        <v>126</v>
      </c>
      <c r="AS1" s="21" t="s">
        <v>13</v>
      </c>
      <c r="AT1" s="21" t="s">
        <v>14</v>
      </c>
    </row>
    <row r="2" spans="1:48" x14ac:dyDescent="0.2">
      <c r="A2" s="26">
        <v>1995</v>
      </c>
      <c r="B2" s="60">
        <f>NRCanDetail!T41</f>
        <v>0.24447109212706858</v>
      </c>
      <c r="C2" s="60">
        <f>NRCanDetail!U41</f>
        <v>2.6976402212730202E-2</v>
      </c>
      <c r="D2" s="60">
        <v>0</v>
      </c>
      <c r="E2" s="60">
        <f>B2+C2+D2</f>
        <v>0.27144749433979876</v>
      </c>
      <c r="F2" s="60">
        <f t="shared" ref="F2:F13" si="0">F3*(AD2/AD3)</f>
        <v>0.20692090035512298</v>
      </c>
      <c r="G2" s="60">
        <f>G3*(G3/G4)</f>
        <v>2.2237106135624778E-2</v>
      </c>
      <c r="H2" s="60">
        <f t="shared" ref="H2:H19" si="1">C2</f>
        <v>2.6976402212730202E-2</v>
      </c>
      <c r="I2" s="60">
        <f t="shared" ref="I2:I19" si="2">D2</f>
        <v>0</v>
      </c>
      <c r="J2" s="60">
        <f>NRCanDetail!R41</f>
        <v>2.2707910277058097E-2</v>
      </c>
      <c r="K2" s="60">
        <f>NRCanDetail!V41</f>
        <v>0.55100492984452032</v>
      </c>
      <c r="L2" s="60">
        <f>K2</f>
        <v>0.55100492984452032</v>
      </c>
      <c r="M2" s="60">
        <f>NRCanDetail!AB41</f>
        <v>0.91258490301799589</v>
      </c>
      <c r="N2" s="60">
        <v>1</v>
      </c>
      <c r="O2" s="60">
        <f>NRCanDetail!W41-Shares!N2</f>
        <v>9.6004598184067369E-2</v>
      </c>
      <c r="P2" s="60">
        <f>NRCanDetail!X41</f>
        <v>0.63550930140279627</v>
      </c>
      <c r="Q2" s="60">
        <f>NRCanDetail!Y41</f>
        <v>0.33656023154307585</v>
      </c>
      <c r="R2" s="60">
        <f>NRCanDetail!Z41</f>
        <v>0.76543425997245751</v>
      </c>
      <c r="S2" s="60">
        <f>NRCanDetail!AA41</f>
        <v>0.7352338771794692</v>
      </c>
      <c r="T2" s="60">
        <v>1</v>
      </c>
      <c r="U2" s="60">
        <f t="shared" ref="U2:U25" si="3">U3*AR2/AR3</f>
        <v>0.2946201876904842</v>
      </c>
      <c r="V2" s="60">
        <v>1</v>
      </c>
      <c r="W2" s="60">
        <v>1</v>
      </c>
      <c r="X2" s="27"/>
      <c r="Y2" s="64" t="s">
        <v>63</v>
      </c>
      <c r="Z2" s="64"/>
      <c r="AA2" s="74">
        <v>8.3675887320882103E-2</v>
      </c>
      <c r="AB2" s="74">
        <v>0</v>
      </c>
      <c r="AC2" s="74">
        <v>1.8964907069708255E-5</v>
      </c>
      <c r="AD2" s="74">
        <v>0.21050944381549594</v>
      </c>
      <c r="AE2" s="74">
        <v>0.10184883047067313</v>
      </c>
      <c r="AF2" s="74">
        <v>0</v>
      </c>
      <c r="AG2" s="74">
        <v>1.8964907069708255E-5</v>
      </c>
      <c r="AH2" s="74">
        <v>1.000581995280857</v>
      </c>
      <c r="AI2" s="74">
        <v>0.26779630617455175</v>
      </c>
      <c r="AJ2" s="74">
        <v>0.70273286345361774</v>
      </c>
      <c r="AK2" s="74">
        <v>1</v>
      </c>
      <c r="AL2" s="74">
        <v>0.33348437313410784</v>
      </c>
      <c r="AM2" s="74">
        <v>0.29391814982996861</v>
      </c>
      <c r="AN2" s="74">
        <v>0.48670151877971918</v>
      </c>
      <c r="AO2" s="74">
        <v>0.71432489058416604</v>
      </c>
      <c r="AP2" s="74">
        <v>0.51651389273783466</v>
      </c>
      <c r="AQ2" s="74">
        <v>1</v>
      </c>
      <c r="AR2" s="74">
        <v>0.87346920087193358</v>
      </c>
      <c r="AS2" s="74">
        <v>1</v>
      </c>
      <c r="AT2" s="74">
        <v>1</v>
      </c>
      <c r="AU2" s="41"/>
      <c r="AV2" s="41"/>
    </row>
    <row r="3" spans="1:48" x14ac:dyDescent="0.2">
      <c r="A3" s="26">
        <v>1996</v>
      </c>
      <c r="B3" s="60">
        <f>NRCanDetail!T42</f>
        <v>0.24365007411244946</v>
      </c>
      <c r="C3" s="60">
        <f>NRCanDetail!U42</f>
        <v>2.6726532256903971E-2</v>
      </c>
      <c r="D3" s="60">
        <v>0</v>
      </c>
      <c r="E3" s="60">
        <f t="shared" ref="E3:E41" si="4">B3+C3+D3</f>
        <v>0.27037660636935346</v>
      </c>
      <c r="F3" s="60">
        <f t="shared" si="0"/>
        <v>0.20909238049451431</v>
      </c>
      <c r="G3" s="60">
        <v>2.2400667731583418E-2</v>
      </c>
      <c r="H3" s="60">
        <f t="shared" si="1"/>
        <v>2.6726532256903971E-2</v>
      </c>
      <c r="I3" s="60">
        <f t="shared" si="2"/>
        <v>0</v>
      </c>
      <c r="J3" s="60">
        <f>NRCanDetail!R42</f>
        <v>1.9603102649340183E-2</v>
      </c>
      <c r="K3" s="60">
        <f>NRCanDetail!V42</f>
        <v>0.55476081732076254</v>
      </c>
      <c r="L3" s="60">
        <f t="shared" ref="L3:L15" si="5">K3</f>
        <v>0.55476081732076254</v>
      </c>
      <c r="M3" s="60">
        <f>NRCanDetail!AB42</f>
        <v>0.91792082200060454</v>
      </c>
      <c r="N3" s="60">
        <f t="shared" ref="N3:N11" si="6">N2+((N$12-N$2)/10)</f>
        <v>1</v>
      </c>
      <c r="O3" s="60">
        <f t="shared" ref="O3:O25" si="7">O4*(AL3/AL4)</f>
        <v>0.12906811546374325</v>
      </c>
      <c r="P3" s="60">
        <f t="shared" ref="P3:P25" si="8">P4*AM3/AM4</f>
        <v>0.60372070409233092</v>
      </c>
      <c r="Q3" s="60">
        <f>Q2+($Q$16-$Q$2)/14</f>
        <v>0.35605261569169283</v>
      </c>
      <c r="R3" s="60">
        <f>R2+($R$16-$R$2)/14</f>
        <v>0.77303399372571702</v>
      </c>
      <c r="S3" s="60">
        <f t="shared" ref="S3:S25" si="9">S4*AP3/AP4</f>
        <v>0.75748689394271618</v>
      </c>
      <c r="T3" s="60">
        <v>1</v>
      </c>
      <c r="U3" s="60">
        <f t="shared" si="3"/>
        <v>0.2942949909181854</v>
      </c>
      <c r="V3" s="60">
        <v>1</v>
      </c>
      <c r="W3" s="60">
        <v>1</v>
      </c>
      <c r="X3" s="27"/>
      <c r="Y3" s="64" t="s">
        <v>147</v>
      </c>
      <c r="Z3" s="64"/>
      <c r="AA3" s="74">
        <v>8.3086620508763226E-2</v>
      </c>
      <c r="AB3" s="74">
        <v>0</v>
      </c>
      <c r="AC3" s="74">
        <v>2.0229234207688805E-5</v>
      </c>
      <c r="AD3" s="74">
        <v>0.21271858303543531</v>
      </c>
      <c r="AE3" s="74">
        <v>0.1060608938150053</v>
      </c>
      <c r="AF3" s="74">
        <v>0</v>
      </c>
      <c r="AG3" s="74">
        <v>2.0229234207688805E-5</v>
      </c>
      <c r="AH3" s="74">
        <v>0.99883115633626829</v>
      </c>
      <c r="AI3" s="74">
        <v>0.26686228816597085</v>
      </c>
      <c r="AJ3" s="74">
        <v>0.70416701215454325</v>
      </c>
      <c r="AK3" s="74">
        <v>1</v>
      </c>
      <c r="AL3" s="74">
        <v>0.33313188276981121</v>
      </c>
      <c r="AM3" s="74">
        <v>0.29340946213514429</v>
      </c>
      <c r="AN3" s="74">
        <v>0.49407578421577547</v>
      </c>
      <c r="AO3" s="74">
        <v>0.71575640339094782</v>
      </c>
      <c r="AP3" s="74">
        <v>0.52176439995964208</v>
      </c>
      <c r="AQ3" s="74">
        <v>1</v>
      </c>
      <c r="AR3" s="74">
        <v>0.87250508036460306</v>
      </c>
      <c r="AS3" s="74">
        <v>1</v>
      </c>
      <c r="AT3" s="74">
        <v>1</v>
      </c>
      <c r="AU3" s="41"/>
      <c r="AV3" s="41"/>
    </row>
    <row r="4" spans="1:48" s="2" customFormat="1" x14ac:dyDescent="0.2">
      <c r="A4" s="26">
        <v>1997</v>
      </c>
      <c r="B4" s="60">
        <f>NRCanDetail!T43</f>
        <v>0.23999885192732698</v>
      </c>
      <c r="C4" s="60">
        <f>NRCanDetail!U43</f>
        <v>2.6107172584024566E-2</v>
      </c>
      <c r="D4" s="60">
        <v>0</v>
      </c>
      <c r="E4" s="60">
        <f t="shared" si="4"/>
        <v>0.26610602451135157</v>
      </c>
      <c r="F4" s="60">
        <f t="shared" si="0"/>
        <v>0.21126386063390568</v>
      </c>
      <c r="G4" s="60">
        <f>G3+((G$16-G$3)/13)</f>
        <v>2.2565432379571822E-2</v>
      </c>
      <c r="H4" s="60">
        <f t="shared" si="1"/>
        <v>2.6107172584024566E-2</v>
      </c>
      <c r="I4" s="60">
        <f t="shared" si="2"/>
        <v>0</v>
      </c>
      <c r="J4" s="60">
        <f>NRCanDetail!R43</f>
        <v>3.3317068970465831E-2</v>
      </c>
      <c r="K4" s="60">
        <f>NRCanDetail!V43</f>
        <v>0.54825443642613547</v>
      </c>
      <c r="L4" s="60">
        <f t="shared" si="5"/>
        <v>0.54825443642613547</v>
      </c>
      <c r="M4" s="60">
        <f>NRCanDetail!AB43</f>
        <v>0.92781206050342979</v>
      </c>
      <c r="N4" s="60">
        <f t="shared" si="6"/>
        <v>1</v>
      </c>
      <c r="O4" s="60">
        <f t="shared" si="7"/>
        <v>0.12893154712732158</v>
      </c>
      <c r="P4" s="60">
        <f t="shared" si="8"/>
        <v>0.60267402587327268</v>
      </c>
      <c r="Q4" s="60">
        <f t="shared" ref="Q4:Q15" si="10">Q3+($Q$16-$Q$2)/14</f>
        <v>0.37554499984030981</v>
      </c>
      <c r="R4" s="60">
        <f t="shared" ref="R4:R14" si="11">R3+($R$16-$R$2)/14</f>
        <v>0.78063372747897652</v>
      </c>
      <c r="S4" s="60">
        <f t="shared" si="9"/>
        <v>0.76510947303661103</v>
      </c>
      <c r="T4" s="60">
        <v>1</v>
      </c>
      <c r="U4" s="60">
        <f t="shared" si="3"/>
        <v>0.29396979414588664</v>
      </c>
      <c r="V4" s="60">
        <v>1</v>
      </c>
      <c r="W4" s="60">
        <v>1</v>
      </c>
      <c r="X4" s="27"/>
      <c r="Y4" s="32"/>
      <c r="Z4" s="32"/>
      <c r="AA4" s="74">
        <v>8.2497353696644363E-2</v>
      </c>
      <c r="AB4" s="74">
        <v>0</v>
      </c>
      <c r="AC4" s="74">
        <v>2.1493561345669359E-5</v>
      </c>
      <c r="AD4" s="74">
        <v>0.21492772225537468</v>
      </c>
      <c r="AE4" s="74">
        <v>0.11027295715933752</v>
      </c>
      <c r="AF4" s="74">
        <v>0</v>
      </c>
      <c r="AG4" s="74">
        <v>2.1493561345669359E-5</v>
      </c>
      <c r="AH4" s="74">
        <v>0.99708031739167946</v>
      </c>
      <c r="AI4" s="74">
        <v>0.26593152781860574</v>
      </c>
      <c r="AJ4" s="74">
        <v>0.69898958137607137</v>
      </c>
      <c r="AK4" s="74">
        <v>1</v>
      </c>
      <c r="AL4" s="74">
        <v>0.33277939240551463</v>
      </c>
      <c r="AM4" s="74">
        <v>0.29290077444031998</v>
      </c>
      <c r="AN4" s="74">
        <v>0.50145004965183182</v>
      </c>
      <c r="AO4" s="74">
        <v>0.71719078496086952</v>
      </c>
      <c r="AP4" s="74">
        <v>0.52701490718144983</v>
      </c>
      <c r="AQ4" s="74">
        <v>1</v>
      </c>
      <c r="AR4" s="74">
        <v>0.87154095985727265</v>
      </c>
      <c r="AS4" s="74">
        <v>1</v>
      </c>
      <c r="AT4" s="74">
        <v>1</v>
      </c>
      <c r="AU4" s="89"/>
      <c r="AV4" s="89"/>
    </row>
    <row r="5" spans="1:48" x14ac:dyDescent="0.2">
      <c r="A5" s="26">
        <v>1998</v>
      </c>
      <c r="B5" s="60">
        <f>NRCanDetail!T44</f>
        <v>0.23901225441414803</v>
      </c>
      <c r="C5" s="60">
        <f>NRCanDetail!U44</f>
        <v>2.9419123709874612E-2</v>
      </c>
      <c r="D5" s="60">
        <v>0</v>
      </c>
      <c r="E5" s="60">
        <f t="shared" si="4"/>
        <v>0.26843137812402262</v>
      </c>
      <c r="F5" s="60">
        <f t="shared" si="0"/>
        <v>0.21343534077329701</v>
      </c>
      <c r="G5" s="60">
        <f t="shared" ref="G5:G10" si="12">G4+((G$16-G$3)/13)</f>
        <v>2.2730197027560226E-2</v>
      </c>
      <c r="H5" s="60">
        <f t="shared" si="1"/>
        <v>2.9419123709874612E-2</v>
      </c>
      <c r="I5" s="60">
        <f t="shared" si="2"/>
        <v>0</v>
      </c>
      <c r="J5" s="60">
        <f>NRCanDetail!R44</f>
        <v>4.6643541554121301E-2</v>
      </c>
      <c r="K5" s="60">
        <f>NRCanDetail!V44</f>
        <v>0.5482005383073939</v>
      </c>
      <c r="L5" s="60">
        <f t="shared" si="5"/>
        <v>0.5482005383073939</v>
      </c>
      <c r="M5" s="60">
        <f>NRCanDetail!AB44</f>
        <v>0.92966364334252649</v>
      </c>
      <c r="N5" s="60">
        <f t="shared" si="6"/>
        <v>1</v>
      </c>
      <c r="O5" s="60">
        <f t="shared" si="7"/>
        <v>0.12879497879089991</v>
      </c>
      <c r="P5" s="60">
        <f t="shared" si="8"/>
        <v>0.60162734765421455</v>
      </c>
      <c r="Q5" s="60">
        <f t="shared" si="10"/>
        <v>0.39503738398892679</v>
      </c>
      <c r="R5" s="60">
        <f t="shared" si="11"/>
        <v>0.78823346123223603</v>
      </c>
      <c r="S5" s="60">
        <f t="shared" si="9"/>
        <v>0.77184873789762631</v>
      </c>
      <c r="T5" s="60">
        <v>1</v>
      </c>
      <c r="U5" s="60">
        <f t="shared" si="3"/>
        <v>0.29364459737358783</v>
      </c>
      <c r="V5" s="60">
        <v>1</v>
      </c>
      <c r="W5" s="60">
        <v>1</v>
      </c>
      <c r="X5" s="27"/>
      <c r="Y5" s="32"/>
      <c r="Z5" s="32"/>
      <c r="AA5" s="74">
        <v>8.1328488701252574E-2</v>
      </c>
      <c r="AB5" s="74">
        <v>0</v>
      </c>
      <c r="AC5" s="74">
        <v>2.2757888483649909E-5</v>
      </c>
      <c r="AD5" s="74">
        <v>0.21713686147531405</v>
      </c>
      <c r="AE5" s="74">
        <v>0.122536909685499</v>
      </c>
      <c r="AF5" s="74">
        <v>0</v>
      </c>
      <c r="AG5" s="74">
        <v>2.2757888483649909E-5</v>
      </c>
      <c r="AH5" s="74">
        <v>0.99532947844709085</v>
      </c>
      <c r="AI5" s="74">
        <v>0.26418325259589798</v>
      </c>
      <c r="AJ5" s="74">
        <v>0.69952772485283654</v>
      </c>
      <c r="AK5" s="74">
        <v>1</v>
      </c>
      <c r="AL5" s="74">
        <v>0.332426902041218</v>
      </c>
      <c r="AM5" s="74">
        <v>0.29239208674549572</v>
      </c>
      <c r="AN5" s="74">
        <v>0.50369379338661968</v>
      </c>
      <c r="AO5" s="74">
        <v>0.71874893036509191</v>
      </c>
      <c r="AP5" s="74">
        <v>0.5316569788984592</v>
      </c>
      <c r="AQ5" s="74">
        <v>1</v>
      </c>
      <c r="AR5" s="74">
        <v>0.87057683934994212</v>
      </c>
      <c r="AS5" s="74">
        <v>1</v>
      </c>
      <c r="AT5" s="74">
        <v>1</v>
      </c>
      <c r="AU5" s="41"/>
      <c r="AV5" s="41"/>
    </row>
    <row r="6" spans="1:48" x14ac:dyDescent="0.2">
      <c r="A6" s="26">
        <v>1999</v>
      </c>
      <c r="B6" s="60">
        <f>NRCanDetail!T45</f>
        <v>0.23973303358156525</v>
      </c>
      <c r="C6" s="60">
        <f>NRCanDetail!U45</f>
        <v>3.088379935366025E-2</v>
      </c>
      <c r="D6" s="60">
        <v>0</v>
      </c>
      <c r="E6" s="60">
        <f t="shared" si="4"/>
        <v>0.27061683293522548</v>
      </c>
      <c r="F6" s="60">
        <f t="shared" si="0"/>
        <v>0.21560682091268835</v>
      </c>
      <c r="G6" s="60">
        <f t="shared" si="12"/>
        <v>2.2894961675548629E-2</v>
      </c>
      <c r="H6" s="60">
        <f t="shared" si="1"/>
        <v>3.088379935366025E-2</v>
      </c>
      <c r="I6" s="60">
        <f t="shared" si="2"/>
        <v>0</v>
      </c>
      <c r="J6" s="60">
        <f>NRCanDetail!R45</f>
        <v>5.9584094421806934E-2</v>
      </c>
      <c r="K6" s="60">
        <f>NRCanDetail!V45</f>
        <v>0.54243753170894971</v>
      </c>
      <c r="L6" s="60">
        <f t="shared" si="5"/>
        <v>0.54243753170894971</v>
      </c>
      <c r="M6" s="60">
        <f>NRCanDetail!AB45</f>
        <v>0.93582970352676675</v>
      </c>
      <c r="N6" s="60">
        <f t="shared" si="6"/>
        <v>1</v>
      </c>
      <c r="O6" s="60">
        <f t="shared" si="7"/>
        <v>0.12865841045447823</v>
      </c>
      <c r="P6" s="60">
        <f t="shared" si="8"/>
        <v>0.60058066943515642</v>
      </c>
      <c r="Q6" s="60">
        <f t="shared" si="10"/>
        <v>0.41452976813754377</v>
      </c>
      <c r="R6" s="60">
        <f t="shared" si="11"/>
        <v>0.79583319498549554</v>
      </c>
      <c r="S6" s="60">
        <f t="shared" si="9"/>
        <v>0.78404520438384184</v>
      </c>
      <c r="T6" s="60">
        <v>1</v>
      </c>
      <c r="U6" s="60">
        <f t="shared" si="3"/>
        <v>0.29331940060128908</v>
      </c>
      <c r="V6" s="60">
        <v>1</v>
      </c>
      <c r="W6" s="60">
        <v>1</v>
      </c>
      <c r="X6" s="27"/>
      <c r="Y6" s="32"/>
      <c r="Z6" s="32"/>
      <c r="AA6" s="74">
        <v>8.046902006213362E-2</v>
      </c>
      <c r="AB6" s="74">
        <v>0</v>
      </c>
      <c r="AC6" s="74">
        <v>2.4022215621630459E-5</v>
      </c>
      <c r="AD6" s="74">
        <v>0.21934600069525342</v>
      </c>
      <c r="AE6" s="74">
        <v>0.1348539105731355</v>
      </c>
      <c r="AF6" s="74">
        <v>0</v>
      </c>
      <c r="AG6" s="74">
        <v>2.4022215621630459E-5</v>
      </c>
      <c r="AH6" s="74">
        <v>0.99357863950250225</v>
      </c>
      <c r="AI6" s="74">
        <v>0.26316579176823268</v>
      </c>
      <c r="AJ6" s="74">
        <v>0.70022916331363427</v>
      </c>
      <c r="AK6" s="74">
        <v>1</v>
      </c>
      <c r="AL6" s="74">
        <v>0.33207441167692137</v>
      </c>
      <c r="AM6" s="74">
        <v>0.29188339905067145</v>
      </c>
      <c r="AN6" s="74">
        <v>0.50583232355010177</v>
      </c>
      <c r="AO6" s="74">
        <v>0.72028571096450844</v>
      </c>
      <c r="AP6" s="74">
        <v>0.5400580246045904</v>
      </c>
      <c r="AQ6" s="74">
        <v>1</v>
      </c>
      <c r="AR6" s="74">
        <v>0.8696127188426116</v>
      </c>
      <c r="AS6" s="74">
        <v>1</v>
      </c>
      <c r="AT6" s="74">
        <v>1</v>
      </c>
      <c r="AU6" s="41"/>
      <c r="AV6" s="41"/>
    </row>
    <row r="7" spans="1:48" x14ac:dyDescent="0.2">
      <c r="A7" s="26">
        <v>2000</v>
      </c>
      <c r="B7" s="60">
        <f>NRCanDetail!T46</f>
        <v>0.24087128272178482</v>
      </c>
      <c r="C7" s="60">
        <f>NRCanDetail!U46</f>
        <v>3.2074999304531671E-2</v>
      </c>
      <c r="D7" s="60">
        <v>0</v>
      </c>
      <c r="E7" s="60">
        <f t="shared" si="4"/>
        <v>0.27294628202631649</v>
      </c>
      <c r="F7" s="60">
        <f t="shared" si="0"/>
        <v>0.21777830105207968</v>
      </c>
      <c r="G7" s="60">
        <f t="shared" si="12"/>
        <v>2.3059726323537033E-2</v>
      </c>
      <c r="H7" s="60">
        <f t="shared" si="1"/>
        <v>3.2074999304531671E-2</v>
      </c>
      <c r="I7" s="60">
        <f t="shared" si="2"/>
        <v>0</v>
      </c>
      <c r="J7" s="60">
        <f>NRCanDetail!R46</f>
        <v>7.2328706150721886E-2</v>
      </c>
      <c r="K7" s="60">
        <f>NRCanDetail!V46</f>
        <v>0.53864371259069532</v>
      </c>
      <c r="L7" s="60">
        <f t="shared" si="5"/>
        <v>0.53864371259069532</v>
      </c>
      <c r="M7" s="60">
        <f>NRCanDetail!AB46</f>
        <v>0.93823684869391033</v>
      </c>
      <c r="N7" s="60">
        <f t="shared" si="6"/>
        <v>1</v>
      </c>
      <c r="O7" s="60">
        <f t="shared" si="7"/>
        <v>0.12852184211805656</v>
      </c>
      <c r="P7" s="60">
        <f t="shared" si="8"/>
        <v>0.59953399121609829</v>
      </c>
      <c r="Q7" s="60">
        <f t="shared" si="10"/>
        <v>0.43402215228616076</v>
      </c>
      <c r="R7" s="60">
        <f t="shared" si="11"/>
        <v>0.80343292873875505</v>
      </c>
      <c r="S7" s="60">
        <f t="shared" si="9"/>
        <v>0.79568373840895867</v>
      </c>
      <c r="T7" s="60">
        <v>1</v>
      </c>
      <c r="U7" s="60">
        <f t="shared" si="3"/>
        <v>0.29299420382899033</v>
      </c>
      <c r="V7" s="60">
        <v>1</v>
      </c>
      <c r="W7" s="60">
        <v>1</v>
      </c>
      <c r="X7" s="27"/>
      <c r="Y7" s="32"/>
      <c r="Z7" s="32"/>
      <c r="AA7" s="74">
        <v>7.9961280904101137E-2</v>
      </c>
      <c r="AB7" s="74">
        <v>0</v>
      </c>
      <c r="AC7" s="74">
        <v>2.528654275961101E-5</v>
      </c>
      <c r="AD7" s="74">
        <v>0.22155513991519279</v>
      </c>
      <c r="AE7" s="74">
        <v>0.14636633575833108</v>
      </c>
      <c r="AF7" s="74">
        <v>0</v>
      </c>
      <c r="AG7" s="74">
        <v>2.528654275961101E-5</v>
      </c>
      <c r="AH7" s="74">
        <v>0.99182780055791364</v>
      </c>
      <c r="AI7" s="74">
        <v>0.2629081581896261</v>
      </c>
      <c r="AJ7" s="74">
        <v>0.70124782454741963</v>
      </c>
      <c r="AK7" s="74">
        <v>1</v>
      </c>
      <c r="AL7" s="74">
        <v>0.33172192131262473</v>
      </c>
      <c r="AM7" s="74">
        <v>0.29137471135584719</v>
      </c>
      <c r="AN7" s="74">
        <v>0.50796429957611577</v>
      </c>
      <c r="AO7" s="74">
        <v>0.72173581664242337</v>
      </c>
      <c r="AP7" s="74">
        <v>0.54807476096080276</v>
      </c>
      <c r="AQ7" s="74">
        <v>1</v>
      </c>
      <c r="AR7" s="74">
        <v>0.86864859833528119</v>
      </c>
      <c r="AS7" s="74">
        <v>1</v>
      </c>
      <c r="AT7" s="74">
        <v>1</v>
      </c>
      <c r="AU7" s="41"/>
      <c r="AV7" s="41"/>
    </row>
    <row r="8" spans="1:48" x14ac:dyDescent="0.2">
      <c r="A8" s="26">
        <v>2001</v>
      </c>
      <c r="B8" s="60">
        <f>NRCanDetail!T47</f>
        <v>0.2435087138760203</v>
      </c>
      <c r="C8" s="60">
        <f>NRCanDetail!U47</f>
        <v>3.339399955879109E-2</v>
      </c>
      <c r="D8" s="60">
        <v>0</v>
      </c>
      <c r="E8" s="60">
        <f t="shared" si="4"/>
        <v>0.27690271343481138</v>
      </c>
      <c r="F8" s="60">
        <f t="shared" si="0"/>
        <v>0.21994978119147102</v>
      </c>
      <c r="G8" s="60">
        <f t="shared" si="12"/>
        <v>2.3224490971525437E-2</v>
      </c>
      <c r="H8" s="60">
        <f t="shared" si="1"/>
        <v>3.339399955879109E-2</v>
      </c>
      <c r="I8" s="60">
        <f t="shared" si="2"/>
        <v>0</v>
      </c>
      <c r="J8" s="60">
        <f>NRCanDetail!R47</f>
        <v>5.2393558349878668E-2</v>
      </c>
      <c r="K8" s="60">
        <f>NRCanDetail!V47</f>
        <v>0.53453700693257267</v>
      </c>
      <c r="L8" s="60">
        <f t="shared" si="5"/>
        <v>0.53453700693257267</v>
      </c>
      <c r="M8" s="60">
        <f>M7+($M$27-$M$7)/20</f>
        <v>0.93815654232439571</v>
      </c>
      <c r="N8" s="60">
        <f t="shared" si="6"/>
        <v>1</v>
      </c>
      <c r="O8" s="60">
        <f t="shared" si="7"/>
        <v>0.12838527378163489</v>
      </c>
      <c r="P8" s="60">
        <f t="shared" si="8"/>
        <v>0.59848731299704006</v>
      </c>
      <c r="Q8" s="60">
        <f t="shared" si="10"/>
        <v>0.45351453643477774</v>
      </c>
      <c r="R8" s="60">
        <f t="shared" si="11"/>
        <v>0.81103266249201456</v>
      </c>
      <c r="S8" s="60">
        <f t="shared" si="9"/>
        <v>0.80716834010948402</v>
      </c>
      <c r="T8" s="60">
        <v>1</v>
      </c>
      <c r="U8" s="60">
        <f t="shared" si="3"/>
        <v>0.29266900705669147</v>
      </c>
      <c r="V8" s="60">
        <v>1</v>
      </c>
      <c r="W8" s="60">
        <v>1</v>
      </c>
      <c r="X8" s="27"/>
      <c r="Y8" s="32"/>
      <c r="Z8" s="32"/>
      <c r="AA8" s="74">
        <v>7.8955003845384189E-2</v>
      </c>
      <c r="AB8" s="74">
        <v>0</v>
      </c>
      <c r="AC8" s="74">
        <v>2.655086989759156E-5</v>
      </c>
      <c r="AD8" s="74">
        <v>0.22376427913513217</v>
      </c>
      <c r="AE8" s="74">
        <v>0.15819889732841827</v>
      </c>
      <c r="AF8" s="74">
        <v>0</v>
      </c>
      <c r="AG8" s="74">
        <v>2.655086989759156E-5</v>
      </c>
      <c r="AH8" s="74">
        <v>0.99007696161332504</v>
      </c>
      <c r="AI8" s="74">
        <v>0.26217594082370427</v>
      </c>
      <c r="AJ8" s="74">
        <v>0.70196407523896776</v>
      </c>
      <c r="AK8" s="74">
        <v>1</v>
      </c>
      <c r="AL8" s="74">
        <v>0.3313694309483281</v>
      </c>
      <c r="AM8" s="74">
        <v>0.29086602366102288</v>
      </c>
      <c r="AN8" s="74">
        <v>0.51034932032472669</v>
      </c>
      <c r="AO8" s="74">
        <v>0.72319793988930647</v>
      </c>
      <c r="AP8" s="74">
        <v>0.55598546722247866</v>
      </c>
      <c r="AQ8" s="74">
        <v>1</v>
      </c>
      <c r="AR8" s="74">
        <v>0.86768447782795055</v>
      </c>
      <c r="AS8" s="74">
        <v>1</v>
      </c>
      <c r="AT8" s="74">
        <v>1</v>
      </c>
      <c r="AU8" s="41"/>
      <c r="AV8" s="41"/>
    </row>
    <row r="9" spans="1:48" x14ac:dyDescent="0.2">
      <c r="A9" s="26">
        <v>2002</v>
      </c>
      <c r="B9" s="60">
        <f>NRCanDetail!T48</f>
        <v>0.23727121464226289</v>
      </c>
      <c r="C9" s="60">
        <f>NRCanDetail!U48</f>
        <v>3.4737186656119579E-2</v>
      </c>
      <c r="D9" s="60">
        <v>0</v>
      </c>
      <c r="E9" s="60">
        <f t="shared" si="4"/>
        <v>0.27200840129838244</v>
      </c>
      <c r="F9" s="60">
        <f t="shared" si="0"/>
        <v>0.22016350343607544</v>
      </c>
      <c r="G9" s="60">
        <f t="shared" si="12"/>
        <v>2.3389255619513841E-2</v>
      </c>
      <c r="H9" s="60">
        <f t="shared" si="1"/>
        <v>3.4737186656119579E-2</v>
      </c>
      <c r="I9" s="60">
        <f t="shared" si="2"/>
        <v>0</v>
      </c>
      <c r="J9" s="60">
        <f>NRCanDetail!R48</f>
        <v>6.000927416055208E-2</v>
      </c>
      <c r="K9" s="60">
        <f>NRCanDetail!V48</f>
        <v>0.52604980506772014</v>
      </c>
      <c r="L9" s="60">
        <f t="shared" si="5"/>
        <v>0.52604980506772014</v>
      </c>
      <c r="M9" s="60">
        <f t="shared" ref="M9:M26" si="13">M8+($M$27-$M$7)/20</f>
        <v>0.9380762359548811</v>
      </c>
      <c r="N9" s="60">
        <f t="shared" si="6"/>
        <v>1</v>
      </c>
      <c r="O9" s="60">
        <f t="shared" si="7"/>
        <v>0.12824870544521322</v>
      </c>
      <c r="P9" s="60">
        <f t="shared" si="8"/>
        <v>0.59744063477798204</v>
      </c>
      <c r="Q9" s="60">
        <f t="shared" si="10"/>
        <v>0.47300692058339472</v>
      </c>
      <c r="R9" s="60">
        <f t="shared" si="11"/>
        <v>0.81863239624527406</v>
      </c>
      <c r="S9" s="60">
        <f t="shared" si="9"/>
        <v>0.80985130901397451</v>
      </c>
      <c r="T9" s="60">
        <v>1</v>
      </c>
      <c r="U9" s="60">
        <f t="shared" si="3"/>
        <v>0.29234381028439271</v>
      </c>
      <c r="V9" s="60">
        <v>1</v>
      </c>
      <c r="W9" s="60">
        <v>1</v>
      </c>
      <c r="X9" s="27"/>
      <c r="Y9" s="32"/>
      <c r="Z9" s="32"/>
      <c r="AA9" s="74">
        <v>7.8349066751936314E-2</v>
      </c>
      <c r="AB9" s="74">
        <v>2.8744093466500694E-5</v>
      </c>
      <c r="AC9" s="74">
        <v>2.781519703557211E-5</v>
      </c>
      <c r="AD9" s="74">
        <v>0.22398170787609289</v>
      </c>
      <c r="AE9" s="74">
        <v>0.16421086836445248</v>
      </c>
      <c r="AF9" s="74">
        <v>2.8744093466500694E-5</v>
      </c>
      <c r="AG9" s="74">
        <v>2.781519703557211E-5</v>
      </c>
      <c r="AH9" s="74">
        <v>0.98832612266873621</v>
      </c>
      <c r="AI9" s="74">
        <v>0.26399851918534867</v>
      </c>
      <c r="AJ9" s="74">
        <v>0.70516074174275112</v>
      </c>
      <c r="AK9" s="74">
        <v>1</v>
      </c>
      <c r="AL9" s="74">
        <v>0.33101694058403147</v>
      </c>
      <c r="AM9" s="74">
        <v>0.29035733596619862</v>
      </c>
      <c r="AN9" s="74">
        <v>0.51345987926880787</v>
      </c>
      <c r="AO9" s="74">
        <v>0.72376324412853121</v>
      </c>
      <c r="AP9" s="74">
        <v>0.55783352251129759</v>
      </c>
      <c r="AQ9" s="74">
        <v>1</v>
      </c>
      <c r="AR9" s="74">
        <v>0.86672035732062003</v>
      </c>
      <c r="AS9" s="74">
        <v>1</v>
      </c>
      <c r="AT9" s="74">
        <v>1</v>
      </c>
      <c r="AU9" s="41"/>
      <c r="AV9" s="41"/>
    </row>
    <row r="10" spans="1:48" x14ac:dyDescent="0.2">
      <c r="A10" s="26">
        <v>2003</v>
      </c>
      <c r="B10" s="60">
        <f>NRCanDetail!T49</f>
        <v>0.23651744515502307</v>
      </c>
      <c r="C10" s="60">
        <f>NRCanDetail!U49</f>
        <v>3.6231414771040776E-2</v>
      </c>
      <c r="D10" s="60">
        <v>0</v>
      </c>
      <c r="E10" s="60">
        <f t="shared" si="4"/>
        <v>0.27274885992606385</v>
      </c>
      <c r="F10" s="60">
        <f t="shared" si="0"/>
        <v>0.220593914878325</v>
      </c>
      <c r="G10" s="60">
        <f t="shared" si="12"/>
        <v>2.3554020267502244E-2</v>
      </c>
      <c r="H10" s="60">
        <f t="shared" si="1"/>
        <v>3.6231414771040776E-2</v>
      </c>
      <c r="I10" s="60">
        <f t="shared" si="2"/>
        <v>0</v>
      </c>
      <c r="J10" s="60">
        <f>NRCanDetail!R49</f>
        <v>7.2856795920019438E-2</v>
      </c>
      <c r="K10" s="60">
        <f>NRCanDetail!V49</f>
        <v>0.51819671711351822</v>
      </c>
      <c r="L10" s="60">
        <f t="shared" si="5"/>
        <v>0.51819671711351822</v>
      </c>
      <c r="M10" s="60">
        <f t="shared" si="13"/>
        <v>0.93799592958536648</v>
      </c>
      <c r="N10" s="60">
        <f t="shared" si="6"/>
        <v>1</v>
      </c>
      <c r="O10" s="60">
        <f t="shared" si="7"/>
        <v>0.12811213710879155</v>
      </c>
      <c r="P10" s="60">
        <f t="shared" si="8"/>
        <v>0.5963939565589238</v>
      </c>
      <c r="Q10" s="60">
        <f t="shared" si="10"/>
        <v>0.4924993047320117</v>
      </c>
      <c r="R10" s="60">
        <f t="shared" si="11"/>
        <v>0.82623212999853357</v>
      </c>
      <c r="S10" s="60">
        <f t="shared" si="9"/>
        <v>0.81411972031821722</v>
      </c>
      <c r="T10" s="60">
        <v>1</v>
      </c>
      <c r="U10" s="60">
        <f t="shared" si="3"/>
        <v>0.29201861351209391</v>
      </c>
      <c r="V10" s="60">
        <v>1</v>
      </c>
      <c r="W10" s="60">
        <v>1</v>
      </c>
      <c r="X10" s="27"/>
      <c r="Y10" s="32"/>
      <c r="Z10" s="32"/>
      <c r="AA10" s="74">
        <v>7.7736674490650901E-2</v>
      </c>
      <c r="AB10" s="74">
        <v>5.7488186933001389E-5</v>
      </c>
      <c r="AC10" s="74">
        <v>2.9079524173552661E-5</v>
      </c>
      <c r="AD10" s="74">
        <v>0.22441958376569263</v>
      </c>
      <c r="AE10" s="74">
        <v>0.17110156321298839</v>
      </c>
      <c r="AF10" s="74">
        <v>5.7488186933001389E-5</v>
      </c>
      <c r="AG10" s="74">
        <v>2.9079524173552661E-5</v>
      </c>
      <c r="AH10" s="74">
        <v>0.9865752837241476</v>
      </c>
      <c r="AI10" s="74">
        <v>0.26602615262721624</v>
      </c>
      <c r="AJ10" s="74">
        <v>0.70837196551106818</v>
      </c>
      <c r="AK10" s="74">
        <v>1</v>
      </c>
      <c r="AL10" s="74">
        <v>0.33066445021973484</v>
      </c>
      <c r="AM10" s="74">
        <v>0.2898486482713743</v>
      </c>
      <c r="AN10" s="74">
        <v>0.51627503686845744</v>
      </c>
      <c r="AO10" s="74">
        <v>0.723787328047792</v>
      </c>
      <c r="AP10" s="74">
        <v>0.56077364607085789</v>
      </c>
      <c r="AQ10" s="74">
        <v>1</v>
      </c>
      <c r="AR10" s="74">
        <v>0.8657562368132895</v>
      </c>
      <c r="AS10" s="74">
        <v>1</v>
      </c>
      <c r="AT10" s="74">
        <v>1</v>
      </c>
      <c r="AU10" s="41"/>
      <c r="AV10" s="41"/>
    </row>
    <row r="11" spans="1:48" x14ac:dyDescent="0.2">
      <c r="A11" s="26">
        <v>2004</v>
      </c>
      <c r="B11" s="60">
        <f>NRCanDetail!T50</f>
        <v>0.23948072089416547</v>
      </c>
      <c r="C11" s="60">
        <f>NRCanDetail!U50</f>
        <v>3.7611636985935074E-2</v>
      </c>
      <c r="D11" s="60">
        <v>0</v>
      </c>
      <c r="E11" s="60">
        <f t="shared" si="4"/>
        <v>0.27709235788010056</v>
      </c>
      <c r="F11" s="60">
        <f t="shared" si="0"/>
        <v>0.220877584297937</v>
      </c>
      <c r="G11" s="60">
        <f t="shared" ref="G11:G25" si="14">G12*AE11/AE12</f>
        <v>2.2066425625276859E-2</v>
      </c>
      <c r="H11" s="60">
        <f t="shared" si="1"/>
        <v>3.7611636985935074E-2</v>
      </c>
      <c r="I11" s="60">
        <f t="shared" si="2"/>
        <v>0</v>
      </c>
      <c r="J11" s="60">
        <f>NRCanDetail!R50</f>
        <v>8.5566073052034869E-2</v>
      </c>
      <c r="K11" s="60">
        <f>NRCanDetail!V50</f>
        <v>0.52069733313091437</v>
      </c>
      <c r="L11" s="60">
        <f t="shared" si="5"/>
        <v>0.52069733313091437</v>
      </c>
      <c r="M11" s="60">
        <f t="shared" si="13"/>
        <v>0.93791562321585187</v>
      </c>
      <c r="N11" s="60">
        <f t="shared" si="6"/>
        <v>1</v>
      </c>
      <c r="O11" s="60">
        <f t="shared" si="7"/>
        <v>0.12797556877236987</v>
      </c>
      <c r="P11" s="60">
        <f t="shared" si="8"/>
        <v>0.59534727833986556</v>
      </c>
      <c r="Q11" s="60">
        <f t="shared" si="10"/>
        <v>0.51199168888062863</v>
      </c>
      <c r="R11" s="60">
        <f t="shared" si="11"/>
        <v>0.83383186375179308</v>
      </c>
      <c r="S11" s="60">
        <f t="shared" si="9"/>
        <v>0.81846719250979982</v>
      </c>
      <c r="T11" s="60">
        <v>1</v>
      </c>
      <c r="U11" s="60">
        <f t="shared" si="3"/>
        <v>0.29169341673979515</v>
      </c>
      <c r="V11" s="60">
        <v>1</v>
      </c>
      <c r="W11" s="60">
        <v>1</v>
      </c>
      <c r="X11" s="27"/>
      <c r="Y11" s="32"/>
      <c r="Z11" s="32"/>
      <c r="AA11" s="74">
        <v>7.7139572345911692E-2</v>
      </c>
      <c r="AB11" s="74">
        <v>8.623228039950209E-5</v>
      </c>
      <c r="AC11" s="74">
        <v>3.0343851311533211E-5</v>
      </c>
      <c r="AD11" s="74">
        <v>0.22470817274654231</v>
      </c>
      <c r="AE11" s="74">
        <v>0.17750193938183084</v>
      </c>
      <c r="AF11" s="74">
        <v>8.623228039950209E-5</v>
      </c>
      <c r="AG11" s="74">
        <v>3.0343851311533211E-5</v>
      </c>
      <c r="AH11" s="74">
        <v>0.98482444477955888</v>
      </c>
      <c r="AI11" s="74">
        <v>0.26877798917967499</v>
      </c>
      <c r="AJ11" s="74">
        <v>0.71159781283608636</v>
      </c>
      <c r="AK11" s="74">
        <v>1</v>
      </c>
      <c r="AL11" s="74">
        <v>0.33031195985543821</v>
      </c>
      <c r="AM11" s="74">
        <v>0.28933996057654998</v>
      </c>
      <c r="AN11" s="74">
        <v>0.51893240066645063</v>
      </c>
      <c r="AO11" s="74">
        <v>0.72378822069238635</v>
      </c>
      <c r="AP11" s="74">
        <v>0.56376822754483635</v>
      </c>
      <c r="AQ11" s="74">
        <v>1</v>
      </c>
      <c r="AR11" s="74">
        <v>0.86479211630595909</v>
      </c>
      <c r="AS11" s="74">
        <v>1</v>
      </c>
      <c r="AT11" s="74">
        <v>1</v>
      </c>
      <c r="AU11" s="41"/>
      <c r="AV11" s="41"/>
    </row>
    <row r="12" spans="1:48" x14ac:dyDescent="0.2">
      <c r="A12" s="26">
        <v>2005</v>
      </c>
      <c r="B12" s="60">
        <f>NRCanDetail!T51</f>
        <v>0.23827258740516738</v>
      </c>
      <c r="C12" s="60">
        <f>NRCanDetail!U51</f>
        <v>3.9031248342087113E-2</v>
      </c>
      <c r="D12" s="60">
        <v>0</v>
      </c>
      <c r="E12" s="60">
        <f t="shared" si="4"/>
        <v>0.27730383574725448</v>
      </c>
      <c r="F12" s="60">
        <f t="shared" si="0"/>
        <v>0.22275787030208505</v>
      </c>
      <c r="G12" s="60">
        <f t="shared" si="14"/>
        <v>2.3052578576906443E-2</v>
      </c>
      <c r="H12" s="60">
        <f t="shared" si="1"/>
        <v>3.9031248342087113E-2</v>
      </c>
      <c r="I12" s="60">
        <f t="shared" si="2"/>
        <v>0</v>
      </c>
      <c r="J12" s="60">
        <f>NRCanDetail!R51</f>
        <v>9.2843121651015964E-2</v>
      </c>
      <c r="K12" s="60">
        <f>NRCanDetail!V51</f>
        <v>0.51636851498184055</v>
      </c>
      <c r="L12" s="60">
        <f t="shared" si="5"/>
        <v>0.51636851498184055</v>
      </c>
      <c r="M12" s="60">
        <f t="shared" si="13"/>
        <v>0.93783531684633725</v>
      </c>
      <c r="N12" s="60">
        <v>1</v>
      </c>
      <c r="O12" s="60">
        <f t="shared" si="7"/>
        <v>0.12783900043594817</v>
      </c>
      <c r="P12" s="60">
        <f t="shared" si="8"/>
        <v>0.59430060012080732</v>
      </c>
      <c r="Q12" s="60">
        <f t="shared" si="10"/>
        <v>0.53148407302924561</v>
      </c>
      <c r="R12" s="60">
        <f t="shared" si="11"/>
        <v>0.84143159750505259</v>
      </c>
      <c r="S12" s="60">
        <f t="shared" si="9"/>
        <v>0.82398242695471835</v>
      </c>
      <c r="T12" s="60">
        <v>1</v>
      </c>
      <c r="U12" s="60">
        <f t="shared" si="3"/>
        <v>0.29136821996749623</v>
      </c>
      <c r="V12" s="60">
        <v>1</v>
      </c>
      <c r="W12" s="60">
        <v>1</v>
      </c>
      <c r="X12" s="27"/>
      <c r="Y12" s="32"/>
      <c r="Z12" s="32"/>
      <c r="AA12" s="74">
        <v>7.6543506921611951E-2</v>
      </c>
      <c r="AB12" s="74">
        <v>1.1497637386600278E-4</v>
      </c>
      <c r="AC12" s="74">
        <v>3.1608178449513758E-5</v>
      </c>
      <c r="AD12" s="74">
        <v>0.22662106777197452</v>
      </c>
      <c r="AE12" s="74">
        <v>0.18543453636939447</v>
      </c>
      <c r="AF12" s="74">
        <v>1.1497637386600278E-4</v>
      </c>
      <c r="AG12" s="74">
        <v>3.1608178449513758E-5</v>
      </c>
      <c r="AH12" s="74">
        <v>0.98307360583497028</v>
      </c>
      <c r="AI12" s="74">
        <v>0.27204119635916751</v>
      </c>
      <c r="AJ12" s="74">
        <v>0.71483835031186094</v>
      </c>
      <c r="AK12" s="74">
        <v>1</v>
      </c>
      <c r="AL12" s="74">
        <v>0.32995946949114152</v>
      </c>
      <c r="AM12" s="74">
        <v>0.28883127288172561</v>
      </c>
      <c r="AN12" s="74">
        <v>0.5230157997406657</v>
      </c>
      <c r="AO12" s="74">
        <v>0.72512206942647084</v>
      </c>
      <c r="AP12" s="74">
        <v>0.5675671751092114</v>
      </c>
      <c r="AQ12" s="74">
        <v>1</v>
      </c>
      <c r="AR12" s="74">
        <v>0.86382799579862823</v>
      </c>
      <c r="AS12" s="74">
        <v>1</v>
      </c>
      <c r="AT12" s="74">
        <v>1</v>
      </c>
      <c r="AU12" s="41"/>
      <c r="AV12" s="41"/>
    </row>
    <row r="13" spans="1:48" x14ac:dyDescent="0.2">
      <c r="A13" s="26">
        <v>2006</v>
      </c>
      <c r="B13" s="60">
        <f>NRCanDetail!T52</f>
        <v>0.24020968889123048</v>
      </c>
      <c r="C13" s="60">
        <f>NRCanDetail!U52</f>
        <v>4.0483654276757722E-2</v>
      </c>
      <c r="D13" s="60">
        <v>0</v>
      </c>
      <c r="E13" s="60">
        <f t="shared" si="4"/>
        <v>0.28069334316798822</v>
      </c>
      <c r="F13" s="60">
        <f t="shared" si="0"/>
        <v>0.2227481989188573</v>
      </c>
      <c r="G13" s="60">
        <f t="shared" si="14"/>
        <v>2.3584853740593381E-2</v>
      </c>
      <c r="H13" s="60">
        <f t="shared" si="1"/>
        <v>4.0483654276757722E-2</v>
      </c>
      <c r="I13" s="60">
        <f t="shared" si="2"/>
        <v>0</v>
      </c>
      <c r="J13" s="60">
        <f>NRCanDetail!R52</f>
        <v>0.10600089565606806</v>
      </c>
      <c r="K13" s="60">
        <f>NRCanDetail!V52</f>
        <v>0.51669056516861445</v>
      </c>
      <c r="L13" s="60">
        <f t="shared" si="5"/>
        <v>0.51669056516861445</v>
      </c>
      <c r="M13" s="60">
        <f t="shared" si="13"/>
        <v>0.93775501047682264</v>
      </c>
      <c r="N13" s="60">
        <v>1</v>
      </c>
      <c r="O13" s="60">
        <f t="shared" si="7"/>
        <v>0.12683038590247009</v>
      </c>
      <c r="P13" s="60">
        <f t="shared" si="8"/>
        <v>0.59241299970165961</v>
      </c>
      <c r="Q13" s="60">
        <f t="shared" si="10"/>
        <v>0.55097645717786259</v>
      </c>
      <c r="R13" s="60">
        <f t="shared" si="11"/>
        <v>0.84903133125831209</v>
      </c>
      <c r="S13" s="60">
        <f t="shared" si="9"/>
        <v>0.82614108843191292</v>
      </c>
      <c r="T13" s="60">
        <v>1</v>
      </c>
      <c r="U13" s="60">
        <f t="shared" si="3"/>
        <v>0.29012198349448498</v>
      </c>
      <c r="V13" s="60">
        <v>1</v>
      </c>
      <c r="W13" s="60">
        <v>1</v>
      </c>
      <c r="X13" s="27"/>
      <c r="Y13" s="32"/>
      <c r="Z13" s="32"/>
      <c r="AA13" s="74">
        <v>7.5780809490358148E-2</v>
      </c>
      <c r="AB13" s="74">
        <v>2.1373325240750415E-4</v>
      </c>
      <c r="AC13" s="74">
        <v>7.5953281525620466E-5</v>
      </c>
      <c r="AD13" s="74">
        <v>0.22661122866195371</v>
      </c>
      <c r="AE13" s="74">
        <v>0.18971614841856058</v>
      </c>
      <c r="AF13" s="74">
        <v>2.1373325240750415E-4</v>
      </c>
      <c r="AG13" s="74">
        <v>7.5953281525620466E-5</v>
      </c>
      <c r="AH13" s="74">
        <v>0.9774059971246184</v>
      </c>
      <c r="AI13" s="74">
        <v>0.2801007435532758</v>
      </c>
      <c r="AJ13" s="74">
        <v>0.7137988360515567</v>
      </c>
      <c r="AK13" s="74">
        <v>1</v>
      </c>
      <c r="AL13" s="74">
        <v>0.32735618007826606</v>
      </c>
      <c r="AM13" s="74">
        <v>0.28791389532625339</v>
      </c>
      <c r="AN13" s="74">
        <v>0.52597339893315209</v>
      </c>
      <c r="AO13" s="74">
        <v>0.72457179176754394</v>
      </c>
      <c r="AP13" s="74">
        <v>0.56905408230109955</v>
      </c>
      <c r="AQ13" s="74">
        <v>1</v>
      </c>
      <c r="AR13" s="74">
        <v>0.86013324159759508</v>
      </c>
      <c r="AS13" s="74">
        <v>1</v>
      </c>
      <c r="AT13" s="74">
        <v>1</v>
      </c>
      <c r="AU13" s="41"/>
      <c r="AV13" s="41"/>
    </row>
    <row r="14" spans="1:48" x14ac:dyDescent="0.2">
      <c r="A14" s="26">
        <v>2007</v>
      </c>
      <c r="B14" s="60">
        <f>NRCanDetail!T53</f>
        <v>0.23952468007312616</v>
      </c>
      <c r="C14" s="60">
        <f>NRCanDetail!U53</f>
        <v>4.1765474014102903E-2</v>
      </c>
      <c r="D14" s="60">
        <v>0</v>
      </c>
      <c r="E14" s="60">
        <f t="shared" si="4"/>
        <v>0.28129015408722907</v>
      </c>
      <c r="F14" s="124">
        <v>0.22273852795552787</v>
      </c>
      <c r="G14" s="60">
        <f t="shared" si="14"/>
        <v>2.3966523401022066E-2</v>
      </c>
      <c r="H14" s="60">
        <f t="shared" si="1"/>
        <v>4.1765474014102903E-2</v>
      </c>
      <c r="I14" s="60">
        <f t="shared" si="2"/>
        <v>0</v>
      </c>
      <c r="J14" s="60">
        <f>NRCanDetail!R53</f>
        <v>0.13300078349438496</v>
      </c>
      <c r="K14" s="60">
        <f>NRCanDetail!V53</f>
        <v>0.52053357387625443</v>
      </c>
      <c r="L14" s="60">
        <f t="shared" si="5"/>
        <v>0.52053357387625443</v>
      </c>
      <c r="M14" s="60">
        <f t="shared" si="13"/>
        <v>0.93767470410730802</v>
      </c>
      <c r="N14" s="60">
        <v>1</v>
      </c>
      <c r="O14" s="60">
        <f t="shared" si="7"/>
        <v>0.12693024907108358</v>
      </c>
      <c r="P14" s="60">
        <f t="shared" si="8"/>
        <v>0.59180774201544006</v>
      </c>
      <c r="Q14" s="60">
        <f t="shared" si="10"/>
        <v>0.57046884132647957</v>
      </c>
      <c r="R14" s="60">
        <f t="shared" si="11"/>
        <v>0.8566310650115716</v>
      </c>
      <c r="S14" s="60">
        <f t="shared" si="9"/>
        <v>0.82984296744067543</v>
      </c>
      <c r="T14" s="60">
        <v>1</v>
      </c>
      <c r="U14" s="60">
        <f t="shared" si="3"/>
        <v>0.28927841319568665</v>
      </c>
      <c r="V14" s="60">
        <v>1</v>
      </c>
      <c r="W14" s="60">
        <v>1</v>
      </c>
      <c r="X14" s="27"/>
      <c r="Y14" s="32"/>
      <c r="Z14" s="32"/>
      <c r="AA14" s="74">
        <v>7.5427715595185005E-2</v>
      </c>
      <c r="AB14" s="74">
        <v>3.5425607694794471E-4</v>
      </c>
      <c r="AC14" s="74">
        <v>9.1603564068823331E-5</v>
      </c>
      <c r="AD14" s="74">
        <v>0.22660138997911333</v>
      </c>
      <c r="AE14" s="74">
        <v>0.19278629245002948</v>
      </c>
      <c r="AF14" s="74">
        <v>3.5425607694794471E-4</v>
      </c>
      <c r="AG14" s="74">
        <v>9.1603564068823331E-5</v>
      </c>
      <c r="AH14" s="74">
        <v>0.97506009138692329</v>
      </c>
      <c r="AI14" s="74">
        <v>0.29007759218539914</v>
      </c>
      <c r="AJ14" s="74">
        <v>0.71392741841856111</v>
      </c>
      <c r="AK14" s="74">
        <v>1</v>
      </c>
      <c r="AL14" s="74">
        <v>0.32761393239191872</v>
      </c>
      <c r="AM14" s="74">
        <v>0.28761973888774955</v>
      </c>
      <c r="AN14" s="74">
        <v>0.5300385541825976</v>
      </c>
      <c r="AO14" s="74">
        <v>0.72478875602858939</v>
      </c>
      <c r="AP14" s="74">
        <v>0.5716039728604948</v>
      </c>
      <c r="AQ14" s="74">
        <v>1</v>
      </c>
      <c r="AR14" s="74">
        <v>0.85763228373538392</v>
      </c>
      <c r="AS14" s="74">
        <v>1</v>
      </c>
      <c r="AT14" s="74">
        <v>1</v>
      </c>
      <c r="AU14" s="41"/>
      <c r="AV14" s="41"/>
    </row>
    <row r="15" spans="1:48" x14ac:dyDescent="0.2">
      <c r="A15" s="26">
        <v>2008</v>
      </c>
      <c r="B15" s="60">
        <f>NRCanDetail!T54</f>
        <v>0.23975043184572151</v>
      </c>
      <c r="C15" s="60">
        <f>NRCanDetail!U54</f>
        <v>4.3006677495036998E-2</v>
      </c>
      <c r="D15" s="60">
        <v>0</v>
      </c>
      <c r="E15" s="60">
        <f t="shared" si="4"/>
        <v>0.28275710934075848</v>
      </c>
      <c r="F15" s="60">
        <f>($F$18-$F$14)/4+F14</f>
        <v>0.22729441315820589</v>
      </c>
      <c r="G15" s="60">
        <f t="shared" si="14"/>
        <v>2.4296095910907249E-2</v>
      </c>
      <c r="H15" s="60">
        <f t="shared" si="1"/>
        <v>4.3006677495036998E-2</v>
      </c>
      <c r="I15" s="60">
        <f t="shared" si="2"/>
        <v>0</v>
      </c>
      <c r="J15" s="60">
        <f>NRCanDetail!R54</f>
        <v>0.13148735401036429</v>
      </c>
      <c r="K15" s="60">
        <f>NRCanDetail!V54</f>
        <v>0.52539758381578594</v>
      </c>
      <c r="L15" s="60">
        <f t="shared" si="5"/>
        <v>0.52539758381578594</v>
      </c>
      <c r="M15" s="60">
        <f t="shared" si="13"/>
        <v>0.93759439773779341</v>
      </c>
      <c r="N15" s="60">
        <v>1</v>
      </c>
      <c r="O15" s="60">
        <f t="shared" si="7"/>
        <v>0.12700973739077423</v>
      </c>
      <c r="P15" s="60">
        <f t="shared" si="8"/>
        <v>0.5912569869222607</v>
      </c>
      <c r="Q15" s="60">
        <f t="shared" si="10"/>
        <v>0.58996122547509655</v>
      </c>
      <c r="R15" s="60">
        <f>R14+($R$16-$R$2)/14</f>
        <v>0.86423079876483111</v>
      </c>
      <c r="S15" s="60">
        <f t="shared" si="9"/>
        <v>0.83327826077964584</v>
      </c>
      <c r="T15" s="60">
        <v>1</v>
      </c>
      <c r="U15" s="60">
        <f t="shared" si="3"/>
        <v>0.28837272672651693</v>
      </c>
      <c r="V15" s="60">
        <v>1</v>
      </c>
      <c r="W15" s="60">
        <v>1</v>
      </c>
      <c r="X15" s="27"/>
      <c r="Y15" s="32"/>
      <c r="Z15" s="32"/>
      <c r="AA15" s="74">
        <v>7.5159618368436029E-2</v>
      </c>
      <c r="AB15" s="74">
        <v>4.9824139651301401E-4</v>
      </c>
      <c r="AC15" s="74">
        <v>1.6478086638784778E-4</v>
      </c>
      <c r="AD15" s="74">
        <v>0.22657818162053694</v>
      </c>
      <c r="AE15" s="74">
        <v>0.19543736791938626</v>
      </c>
      <c r="AF15" s="74">
        <v>4.9824139651301401E-4</v>
      </c>
      <c r="AG15" s="74">
        <v>1.6478086638784778E-4</v>
      </c>
      <c r="AH15" s="74">
        <v>0.9730681452588068</v>
      </c>
      <c r="AI15" s="74">
        <v>0.30072025457881724</v>
      </c>
      <c r="AJ15" s="74">
        <v>0.71408752626954952</v>
      </c>
      <c r="AK15" s="74">
        <v>1</v>
      </c>
      <c r="AL15" s="74">
        <v>0.32781909610335597</v>
      </c>
      <c r="AM15" s="74">
        <v>0.28735207081779179</v>
      </c>
      <c r="AN15" s="74">
        <v>0.53384453138541577</v>
      </c>
      <c r="AO15" s="74">
        <v>0.72491958534057777</v>
      </c>
      <c r="AP15" s="74">
        <v>0.57397023659657576</v>
      </c>
      <c r="AQ15" s="74">
        <v>1</v>
      </c>
      <c r="AR15" s="74">
        <v>0.85494716822219552</v>
      </c>
      <c r="AS15" s="74">
        <v>1</v>
      </c>
      <c r="AT15" s="74">
        <v>1</v>
      </c>
      <c r="AU15" s="41"/>
      <c r="AV15" s="41"/>
    </row>
    <row r="16" spans="1:48" x14ac:dyDescent="0.2">
      <c r="A16" s="26">
        <v>2009</v>
      </c>
      <c r="B16" s="60">
        <f>NRCanDetail!T55</f>
        <v>0.24379666199515862</v>
      </c>
      <c r="C16" s="60">
        <f>NRCanDetail!U55</f>
        <v>4.4120270098101676E-2</v>
      </c>
      <c r="D16" s="60">
        <v>0</v>
      </c>
      <c r="E16" s="60">
        <f t="shared" si="4"/>
        <v>0.2879169320932603</v>
      </c>
      <c r="F16" s="60">
        <f>($F$18-$F$14)/4+F15</f>
        <v>0.23185029836088392</v>
      </c>
      <c r="G16" s="60">
        <f t="shared" si="14"/>
        <v>2.4542608155432671E-2</v>
      </c>
      <c r="H16" s="60">
        <f t="shared" si="1"/>
        <v>4.4120270098101676E-2</v>
      </c>
      <c r="I16" s="60">
        <f t="shared" si="2"/>
        <v>0</v>
      </c>
      <c r="J16" s="60">
        <f>NRCanDetail!R55</f>
        <v>0.13900114664288446</v>
      </c>
      <c r="K16" s="60">
        <f>NRCanDetail!V55</f>
        <v>0.53823453722921966</v>
      </c>
      <c r="L16" s="60">
        <f t="shared" ref="L16:L22" si="15">L15+($L$24-$L$15)/9</f>
        <v>0.53368674116958748</v>
      </c>
      <c r="M16" s="60">
        <f t="shared" si="13"/>
        <v>0.93751409136827879</v>
      </c>
      <c r="N16" s="60">
        <v>1</v>
      </c>
      <c r="O16" s="60">
        <f t="shared" si="7"/>
        <v>0.12706131371264992</v>
      </c>
      <c r="P16" s="60">
        <f t="shared" si="8"/>
        <v>0.59079844152682148</v>
      </c>
      <c r="Q16" s="60">
        <f t="shared" ref="Q16:Q25" si="16">Q17*AN16/AN17</f>
        <v>0.60945360962371342</v>
      </c>
      <c r="R16" s="60">
        <f t="shared" ref="R16:R25" si="17">R17*AO16/AO17</f>
        <v>0.87183053251809062</v>
      </c>
      <c r="S16" s="60">
        <f t="shared" si="9"/>
        <v>0.83631095030172242</v>
      </c>
      <c r="T16" s="60">
        <v>1</v>
      </c>
      <c r="U16" s="60">
        <f t="shared" si="3"/>
        <v>0.28741098635246343</v>
      </c>
      <c r="V16" s="60">
        <v>1</v>
      </c>
      <c r="W16" s="60">
        <v>1</v>
      </c>
      <c r="X16" s="27"/>
      <c r="Y16" s="32"/>
      <c r="Z16" s="32"/>
      <c r="AA16" s="73">
        <v>7.5053401297763042E-2</v>
      </c>
      <c r="AB16" s="73">
        <v>6.4398849892468191E-4</v>
      </c>
      <c r="AC16" s="73">
        <v>2.5855424848487079E-4</v>
      </c>
      <c r="AD16" s="73">
        <v>0.22652971980545239</v>
      </c>
      <c r="AE16" s="73">
        <v>0.19742030807597002</v>
      </c>
      <c r="AF16" s="73">
        <v>6.4398849892468191E-4</v>
      </c>
      <c r="AG16" s="73">
        <v>2.5855424848487079E-4</v>
      </c>
      <c r="AH16" s="73">
        <v>0.97163599125123057</v>
      </c>
      <c r="AI16" s="73">
        <v>0.31188895261448712</v>
      </c>
      <c r="AJ16" s="73">
        <v>0.71409170450357229</v>
      </c>
      <c r="AK16" s="73">
        <v>1</v>
      </c>
      <c r="AL16" s="73">
        <v>0.3279522174180281</v>
      </c>
      <c r="AM16" s="73">
        <v>0.28712921684421033</v>
      </c>
      <c r="AN16" s="73">
        <v>0.53726763564849989</v>
      </c>
      <c r="AO16" s="73">
        <v>0.72489875056095365</v>
      </c>
      <c r="AP16" s="73">
        <v>0.5760591828759154</v>
      </c>
      <c r="AQ16" s="73">
        <v>1</v>
      </c>
      <c r="AR16" s="73">
        <v>0.852095868036163</v>
      </c>
      <c r="AS16" s="73">
        <v>1</v>
      </c>
      <c r="AT16" s="73">
        <v>1</v>
      </c>
      <c r="AU16" s="41"/>
      <c r="AV16" s="41"/>
    </row>
    <row r="17" spans="1:52" x14ac:dyDescent="0.2">
      <c r="A17" s="26">
        <v>2010</v>
      </c>
      <c r="B17" s="60">
        <f>NRCanDetail!T56</f>
        <v>0.24832271587897384</v>
      </c>
      <c r="C17" s="60">
        <f>NRCanDetail!U56</f>
        <v>4.5670875163879958E-2</v>
      </c>
      <c r="D17" s="60">
        <v>0</v>
      </c>
      <c r="E17" s="60">
        <f t="shared" si="4"/>
        <v>0.29399359104285377</v>
      </c>
      <c r="F17" s="60">
        <f>($F$18-$F$14)/4+F16</f>
        <v>0.23640618356356194</v>
      </c>
      <c r="G17" s="60">
        <f t="shared" si="14"/>
        <v>2.4714202683315385E-2</v>
      </c>
      <c r="H17" s="60">
        <f t="shared" si="1"/>
        <v>4.5670875163879958E-2</v>
      </c>
      <c r="I17" s="60">
        <f t="shared" si="2"/>
        <v>0</v>
      </c>
      <c r="J17" s="60">
        <f>NRCanDetail!R56</f>
        <v>0.15376365880128384</v>
      </c>
      <c r="K17" s="60">
        <f>NRCanDetail!V56</f>
        <v>0.54966510006461933</v>
      </c>
      <c r="L17" s="60">
        <f t="shared" si="15"/>
        <v>0.54197589852338901</v>
      </c>
      <c r="M17" s="60">
        <f t="shared" si="13"/>
        <v>0.93743378499876417</v>
      </c>
      <c r="N17" s="60">
        <v>1</v>
      </c>
      <c r="O17" s="60">
        <f t="shared" si="7"/>
        <v>0.12732345631555139</v>
      </c>
      <c r="P17" s="60">
        <f t="shared" si="8"/>
        <v>0.59136376656617351</v>
      </c>
      <c r="Q17" s="60">
        <f t="shared" si="16"/>
        <v>0.61230414811810452</v>
      </c>
      <c r="R17" s="60">
        <f t="shared" si="17"/>
        <v>0.87289854226777641</v>
      </c>
      <c r="S17" s="60">
        <f t="shared" si="9"/>
        <v>0.83724717008987826</v>
      </c>
      <c r="T17" s="60">
        <v>1</v>
      </c>
      <c r="U17" s="60">
        <f t="shared" si="3"/>
        <v>0.28655451674841848</v>
      </c>
      <c r="V17" s="60">
        <v>1</v>
      </c>
      <c r="W17" s="60">
        <v>1</v>
      </c>
      <c r="X17" s="27"/>
      <c r="Y17" s="32"/>
      <c r="Z17" s="32"/>
      <c r="AA17" s="73">
        <v>7.4686245855928896E-2</v>
      </c>
      <c r="AB17" s="73">
        <v>2.9884547482900651E-3</v>
      </c>
      <c r="AC17" s="73">
        <v>4.7426861925163718E-4</v>
      </c>
      <c r="AD17" s="73">
        <v>0.22654804576601864</v>
      </c>
      <c r="AE17" s="73">
        <v>0.1988006114383597</v>
      </c>
      <c r="AF17" s="73">
        <v>2.9884547482900651E-3</v>
      </c>
      <c r="AG17" s="73">
        <v>4.7426861925163718E-4</v>
      </c>
      <c r="AH17" s="73">
        <v>0.96995706251141134</v>
      </c>
      <c r="AI17" s="73">
        <v>0.3197417810567893</v>
      </c>
      <c r="AJ17" s="73">
        <v>0.71397288559347538</v>
      </c>
      <c r="AK17" s="73">
        <v>1</v>
      </c>
      <c r="AL17" s="73">
        <v>0.32862882184930048</v>
      </c>
      <c r="AM17" s="73">
        <v>0.28740396593696704</v>
      </c>
      <c r="AN17" s="73">
        <v>0.53978054566006273</v>
      </c>
      <c r="AO17" s="73">
        <v>0.72578676595414948</v>
      </c>
      <c r="AP17" s="73">
        <v>0.57670406024594478</v>
      </c>
      <c r="AQ17" s="73">
        <v>1</v>
      </c>
      <c r="AR17" s="73">
        <v>0.84955666722144441</v>
      </c>
      <c r="AS17" s="73">
        <v>1</v>
      </c>
      <c r="AT17" s="73">
        <v>1</v>
      </c>
      <c r="AU17" s="41"/>
      <c r="AV17" s="41"/>
    </row>
    <row r="18" spans="1:52" x14ac:dyDescent="0.2">
      <c r="A18" s="26">
        <v>2011</v>
      </c>
      <c r="B18" s="60">
        <f>NRCanDetail!T57</f>
        <v>0.24812395207132051</v>
      </c>
      <c r="C18" s="60">
        <f>NRCanDetail!U57</f>
        <v>4.6492250439618868E-2</v>
      </c>
      <c r="D18" s="60">
        <v>0</v>
      </c>
      <c r="E18" s="60">
        <f t="shared" si="4"/>
        <v>0.2946162025109394</v>
      </c>
      <c r="F18" s="60">
        <f>Calibration!C24</f>
        <v>0.24096206876623993</v>
      </c>
      <c r="G18" s="60">
        <f t="shared" si="14"/>
        <v>2.4902664453821742E-2</v>
      </c>
      <c r="H18" s="60">
        <f t="shared" si="1"/>
        <v>4.6492250439618868E-2</v>
      </c>
      <c r="I18" s="60">
        <f t="shared" si="2"/>
        <v>0</v>
      </c>
      <c r="J18" s="60">
        <f>NRCanDetail!R57</f>
        <v>0.15781294728663151</v>
      </c>
      <c r="K18" s="60">
        <f>NRCanDetail!V57</f>
        <v>0.56190334270008424</v>
      </c>
      <c r="L18" s="60">
        <f t="shared" si="15"/>
        <v>0.55026505587719055</v>
      </c>
      <c r="M18" s="60">
        <f t="shared" si="13"/>
        <v>0.93735347862924956</v>
      </c>
      <c r="N18" s="60">
        <v>1</v>
      </c>
      <c r="O18" s="60">
        <f t="shared" si="7"/>
        <v>0.12737843836662646</v>
      </c>
      <c r="P18" s="60">
        <f t="shared" si="8"/>
        <v>0.59140954654922095</v>
      </c>
      <c r="Q18" s="60">
        <f t="shared" si="16"/>
        <v>0.61628025700717437</v>
      </c>
      <c r="R18" s="60">
        <f t="shared" si="17"/>
        <v>0.87366592481472227</v>
      </c>
      <c r="S18" s="60">
        <f t="shared" si="9"/>
        <v>0.83898069910769868</v>
      </c>
      <c r="T18" s="60">
        <v>1</v>
      </c>
      <c r="U18" s="60">
        <f t="shared" si="3"/>
        <v>0.28570059937869124</v>
      </c>
      <c r="V18" s="60">
        <v>1</v>
      </c>
      <c r="W18" s="60">
        <v>1</v>
      </c>
      <c r="X18" s="27"/>
      <c r="Y18" s="32"/>
      <c r="Z18" s="32"/>
      <c r="AA18" s="73">
        <v>7.4311282580590249E-2</v>
      </c>
      <c r="AB18" s="73">
        <v>4.5838222994322607E-3</v>
      </c>
      <c r="AC18" s="73">
        <v>6.2409400437000398E-4</v>
      </c>
      <c r="AD18" s="73">
        <v>0.22656637320913134</v>
      </c>
      <c r="AE18" s="73">
        <v>0.20031659460356671</v>
      </c>
      <c r="AF18" s="73">
        <v>4.5838222994322607E-3</v>
      </c>
      <c r="AG18" s="73">
        <v>6.2409400437000398E-4</v>
      </c>
      <c r="AH18" s="73">
        <v>0.96812940925556201</v>
      </c>
      <c r="AI18" s="73">
        <v>0.32924065464046215</v>
      </c>
      <c r="AJ18" s="73">
        <v>0.71404752085535117</v>
      </c>
      <c r="AK18" s="73">
        <v>1</v>
      </c>
      <c r="AL18" s="73">
        <v>0.32877073353777109</v>
      </c>
      <c r="AM18" s="73">
        <v>0.28742621509971972</v>
      </c>
      <c r="AN18" s="73">
        <v>0.54328570928232833</v>
      </c>
      <c r="AO18" s="73">
        <v>0.72642481959959448</v>
      </c>
      <c r="AP18" s="73">
        <v>0.57789813203125029</v>
      </c>
      <c r="AQ18" s="73">
        <v>1</v>
      </c>
      <c r="AR18" s="73">
        <v>0.8470250330914374</v>
      </c>
      <c r="AS18" s="73">
        <v>1</v>
      </c>
      <c r="AT18" s="73">
        <v>1</v>
      </c>
      <c r="AU18" s="41"/>
      <c r="AV18" s="41"/>
    </row>
    <row r="19" spans="1:52" x14ac:dyDescent="0.2">
      <c r="A19" s="26">
        <v>2012</v>
      </c>
      <c r="B19" s="60">
        <f>HP!R5</f>
        <v>0.24302340564211944</v>
      </c>
      <c r="C19" s="60">
        <f>HP!S5</f>
        <v>5.8140332949493258E-2</v>
      </c>
      <c r="D19" s="60">
        <v>0</v>
      </c>
      <c r="E19" s="60">
        <f t="shared" si="4"/>
        <v>0.30116373859161272</v>
      </c>
      <c r="F19" s="60">
        <f>HP!X5</f>
        <v>0.24959181017045995</v>
      </c>
      <c r="G19" s="60">
        <f t="shared" si="14"/>
        <v>2.5120697260821577E-2</v>
      </c>
      <c r="H19" s="60">
        <f t="shared" si="1"/>
        <v>5.8140332949493258E-2</v>
      </c>
      <c r="I19" s="60">
        <f t="shared" si="2"/>
        <v>0</v>
      </c>
      <c r="J19" s="60">
        <f>NRCanDetail!R58</f>
        <v>0.16830497746528281</v>
      </c>
      <c r="K19" s="60">
        <f>NRCanDetail!V58</f>
        <v>0.57919450966227204</v>
      </c>
      <c r="L19" s="60">
        <f t="shared" si="15"/>
        <v>0.55855421323099208</v>
      </c>
      <c r="M19" s="60">
        <f t="shared" si="13"/>
        <v>0.93727317225973494</v>
      </c>
      <c r="N19" s="60">
        <v>1</v>
      </c>
      <c r="O19" s="60">
        <f t="shared" si="7"/>
        <v>0.1274726453824799</v>
      </c>
      <c r="P19" s="60">
        <f t="shared" si="8"/>
        <v>0.59148803664949356</v>
      </c>
      <c r="Q19" s="60">
        <f t="shared" si="16"/>
        <v>0.62048540947999664</v>
      </c>
      <c r="R19" s="60">
        <f t="shared" si="17"/>
        <v>0.87466273924392823</v>
      </c>
      <c r="S19" s="60">
        <f t="shared" si="9"/>
        <v>0.84102288179804885</v>
      </c>
      <c r="T19" s="60">
        <v>1</v>
      </c>
      <c r="U19" s="60">
        <f t="shared" si="3"/>
        <v>0.28491646004756244</v>
      </c>
      <c r="V19" s="60">
        <v>1</v>
      </c>
      <c r="W19" s="60">
        <v>1</v>
      </c>
      <c r="X19" s="27"/>
      <c r="Y19" s="32"/>
      <c r="Z19" s="32"/>
      <c r="AA19" s="73">
        <v>7.3824761365751418E-2</v>
      </c>
      <c r="AB19" s="73">
        <v>6.1672529909645429E-3</v>
      </c>
      <c r="AC19" s="73">
        <v>7.6248510220061584E-4</v>
      </c>
      <c r="AD19" s="73">
        <v>0.2265919956327779</v>
      </c>
      <c r="AE19" s="73">
        <v>0.2020704466659054</v>
      </c>
      <c r="AF19" s="73">
        <v>6.1672529909645429E-3</v>
      </c>
      <c r="AG19" s="73">
        <v>7.6248510220061584E-4</v>
      </c>
      <c r="AH19" s="73">
        <v>0.96593436009597722</v>
      </c>
      <c r="AI19" s="73">
        <v>0.33886030777997478</v>
      </c>
      <c r="AJ19" s="73">
        <v>0.71374234159959427</v>
      </c>
      <c r="AK19" s="73">
        <v>1</v>
      </c>
      <c r="AL19" s="73">
        <v>0.3290138870110253</v>
      </c>
      <c r="AM19" s="73">
        <v>0.28746436144445797</v>
      </c>
      <c r="AN19" s="73">
        <v>0.54699278770624582</v>
      </c>
      <c r="AO19" s="73">
        <v>0.7272536383978826</v>
      </c>
      <c r="AP19" s="73">
        <v>0.57930480749264657</v>
      </c>
      <c r="AQ19" s="73">
        <v>1</v>
      </c>
      <c r="AR19" s="73">
        <v>0.84470027198018294</v>
      </c>
      <c r="AS19" s="73">
        <v>1</v>
      </c>
      <c r="AT19" s="73">
        <v>1</v>
      </c>
      <c r="AU19" s="41"/>
      <c r="AV19" s="41"/>
    </row>
    <row r="20" spans="1:52" x14ac:dyDescent="0.2">
      <c r="A20" s="26">
        <v>2013</v>
      </c>
      <c r="B20" s="60">
        <f>HP!R6</f>
        <v>0.23792285921291839</v>
      </c>
      <c r="C20" s="60">
        <f>HP!S6</f>
        <v>9.5399677634221608E-2</v>
      </c>
      <c r="D20" s="60">
        <v>0</v>
      </c>
      <c r="E20" s="60">
        <f t="shared" si="4"/>
        <v>0.33332253684713997</v>
      </c>
      <c r="F20" s="60">
        <f>HP!X6</f>
        <v>0.25822155157467996</v>
      </c>
      <c r="G20" s="60">
        <f t="shared" si="14"/>
        <v>2.5374154352519017E-2</v>
      </c>
      <c r="H20" s="60">
        <f>HP!AA6</f>
        <v>9.5399677634221608E-2</v>
      </c>
      <c r="I20" s="60">
        <f t="shared" ref="I20:I41" si="18">D20</f>
        <v>0</v>
      </c>
      <c r="J20" s="60">
        <f>NRCanDetail!R59</f>
        <v>0.17747151333953659</v>
      </c>
      <c r="K20" s="60">
        <f>NRCanDetail!V59</f>
        <v>0.59603889607209104</v>
      </c>
      <c r="L20" s="60">
        <f t="shared" si="15"/>
        <v>0.56684337058479362</v>
      </c>
      <c r="M20" s="60">
        <f t="shared" si="13"/>
        <v>0.93719286589022033</v>
      </c>
      <c r="N20" s="60">
        <v>1</v>
      </c>
      <c r="O20" s="60">
        <f t="shared" si="7"/>
        <v>0.1275363296871857</v>
      </c>
      <c r="P20" s="60">
        <f t="shared" si="8"/>
        <v>0.59142087900933504</v>
      </c>
      <c r="Q20" s="60">
        <f t="shared" si="16"/>
        <v>0.62477304808617706</v>
      </c>
      <c r="R20" s="60">
        <f t="shared" si="17"/>
        <v>0.87579214692462215</v>
      </c>
      <c r="S20" s="60">
        <f t="shared" si="9"/>
        <v>0.84314035275055865</v>
      </c>
      <c r="T20" s="60">
        <v>1</v>
      </c>
      <c r="U20" s="60">
        <f t="shared" si="3"/>
        <v>0.28413676841508756</v>
      </c>
      <c r="V20" s="60">
        <v>1</v>
      </c>
      <c r="W20" s="60">
        <v>1</v>
      </c>
      <c r="X20" s="27"/>
      <c r="Y20" s="32"/>
      <c r="Z20" s="32"/>
      <c r="AA20" s="73">
        <v>7.3287586458753634E-2</v>
      </c>
      <c r="AB20" s="73">
        <v>7.9095574062829736E-3</v>
      </c>
      <c r="AC20" s="73">
        <v>9.0091032622363035E-4</v>
      </c>
      <c r="AD20" s="73">
        <v>0.22662467794269434</v>
      </c>
      <c r="AE20" s="73">
        <v>0.20410925105091823</v>
      </c>
      <c r="AF20" s="73">
        <v>7.9095574062829736E-3</v>
      </c>
      <c r="AG20" s="73">
        <v>9.0091032622363035E-4</v>
      </c>
      <c r="AH20" s="73">
        <v>0.96327177712764023</v>
      </c>
      <c r="AI20" s="73">
        <v>0.34820740549717921</v>
      </c>
      <c r="AJ20" s="73">
        <v>0.71318115522701797</v>
      </c>
      <c r="AK20" s="73">
        <v>1</v>
      </c>
      <c r="AL20" s="73">
        <v>0.32917825969325826</v>
      </c>
      <c r="AM20" s="73">
        <v>0.28743172269785938</v>
      </c>
      <c r="AN20" s="73">
        <v>0.55077258229615733</v>
      </c>
      <c r="AO20" s="73">
        <v>0.7281927041750863</v>
      </c>
      <c r="AP20" s="73">
        <v>0.58076334224724502</v>
      </c>
      <c r="AQ20" s="73">
        <v>1</v>
      </c>
      <c r="AR20" s="73">
        <v>0.84238869709292563</v>
      </c>
      <c r="AS20" s="73">
        <v>1</v>
      </c>
      <c r="AT20" s="73">
        <v>1</v>
      </c>
      <c r="AU20" s="41"/>
      <c r="AV20" s="41"/>
    </row>
    <row r="21" spans="1:52" x14ac:dyDescent="0.2">
      <c r="A21" s="26">
        <v>2014</v>
      </c>
      <c r="B21" s="60">
        <f>HP!R7</f>
        <v>0.23282231278371734</v>
      </c>
      <c r="C21" s="60">
        <f>HP!S7</f>
        <v>0.12755882580895175</v>
      </c>
      <c r="D21" s="60">
        <v>0</v>
      </c>
      <c r="E21" s="60">
        <f t="shared" si="4"/>
        <v>0.36038113859266907</v>
      </c>
      <c r="F21" s="60">
        <f>HP!X7</f>
        <v>0.26685129297889998</v>
      </c>
      <c r="G21" s="60">
        <f t="shared" si="14"/>
        <v>2.5630136927135942E-2</v>
      </c>
      <c r="H21" s="60">
        <f>HP!AA7</f>
        <v>0.12755882580895175</v>
      </c>
      <c r="I21" s="60">
        <f t="shared" si="18"/>
        <v>0</v>
      </c>
      <c r="J21" s="60">
        <f>NRCanDetail!R60</f>
        <v>0.18374307304785895</v>
      </c>
      <c r="K21" s="60">
        <f>NRCanDetail!V60</f>
        <v>0.61252207920381119</v>
      </c>
      <c r="L21" s="60">
        <f t="shared" si="15"/>
        <v>0.57513252793859515</v>
      </c>
      <c r="M21" s="60">
        <f t="shared" si="13"/>
        <v>0.93711255952070571</v>
      </c>
      <c r="N21" s="60">
        <v>1</v>
      </c>
      <c r="O21" s="60">
        <f t="shared" si="7"/>
        <v>0.12755594286596586</v>
      </c>
      <c r="P21" s="60">
        <f t="shared" si="8"/>
        <v>0.59120521168863438</v>
      </c>
      <c r="Q21" s="60">
        <f t="shared" si="16"/>
        <v>0.62904213668737774</v>
      </c>
      <c r="R21" s="60">
        <f t="shared" si="17"/>
        <v>0.87696344567347817</v>
      </c>
      <c r="S21" s="60">
        <f t="shared" si="9"/>
        <v>0.84513183207844</v>
      </c>
      <c r="T21" s="60">
        <v>1</v>
      </c>
      <c r="U21" s="60">
        <f t="shared" si="3"/>
        <v>0.28336032052601673</v>
      </c>
      <c r="V21" s="60">
        <v>1</v>
      </c>
      <c r="W21" s="60">
        <v>1</v>
      </c>
      <c r="X21" s="27"/>
      <c r="Y21" s="32"/>
      <c r="Z21" s="32"/>
      <c r="AA21" s="73">
        <v>7.2682535714683139E-2</v>
      </c>
      <c r="AB21" s="73">
        <v>9.6079467852317052E-3</v>
      </c>
      <c r="AC21" s="73">
        <v>1.0446678436069994E-3</v>
      </c>
      <c r="AD21" s="73">
        <v>0.22666030134386198</v>
      </c>
      <c r="AE21" s="73">
        <v>0.20616837037608934</v>
      </c>
      <c r="AF21" s="73">
        <v>9.6079467852317052E-3</v>
      </c>
      <c r="AG21" s="73">
        <v>1.0446678436069994E-3</v>
      </c>
      <c r="AH21" s="73">
        <v>0.96033319342799617</v>
      </c>
      <c r="AI21" s="73">
        <v>0.35690923322136808</v>
      </c>
      <c r="AJ21" s="73">
        <v>0.71263108159162381</v>
      </c>
      <c r="AK21" s="73">
        <v>1</v>
      </c>
      <c r="AL21" s="73">
        <v>0.3292288823830733</v>
      </c>
      <c r="AM21" s="73">
        <v>0.28732690795134175</v>
      </c>
      <c r="AN21" s="73">
        <v>0.5545360240133328</v>
      </c>
      <c r="AO21" s="73">
        <v>0.72916660101387554</v>
      </c>
      <c r="AP21" s="73">
        <v>0.58213509273540942</v>
      </c>
      <c r="AQ21" s="73">
        <v>1</v>
      </c>
      <c r="AR21" s="73">
        <v>0.84008673902785946</v>
      </c>
      <c r="AS21" s="73">
        <v>1</v>
      </c>
      <c r="AT21" s="73">
        <v>1</v>
      </c>
      <c r="AU21" s="41"/>
      <c r="AV21" s="41"/>
      <c r="AW21" s="59"/>
      <c r="AX21" s="4"/>
    </row>
    <row r="22" spans="1:52" x14ac:dyDescent="0.2">
      <c r="A22" s="26">
        <v>2015</v>
      </c>
      <c r="B22" s="60">
        <f>HP!R8</f>
        <v>0.2277217663545163</v>
      </c>
      <c r="C22" s="60">
        <f>HP!S8</f>
        <v>0.15504706064716139</v>
      </c>
      <c r="D22" s="60">
        <v>0</v>
      </c>
      <c r="E22" s="60">
        <f t="shared" si="4"/>
        <v>0.38276882700167769</v>
      </c>
      <c r="F22" s="60">
        <f>HP!X8</f>
        <v>0.27548103438311999</v>
      </c>
      <c r="G22" s="60">
        <f t="shared" si="14"/>
        <v>2.5896581742277665E-2</v>
      </c>
      <c r="H22" s="60">
        <f>HP!AA8</f>
        <v>0.17404706064716141</v>
      </c>
      <c r="I22" s="60">
        <f t="shared" si="18"/>
        <v>0</v>
      </c>
      <c r="J22" s="60">
        <f>NRCanDetail!R61</f>
        <v>0.19244250000000002</v>
      </c>
      <c r="K22" s="60">
        <f>NRCanDetail!V61</f>
        <v>0.6286157604871665</v>
      </c>
      <c r="L22" s="60">
        <f t="shared" si="15"/>
        <v>0.58342168529239669</v>
      </c>
      <c r="M22" s="60">
        <f t="shared" si="13"/>
        <v>0.9370322531511911</v>
      </c>
      <c r="N22" s="60">
        <v>1</v>
      </c>
      <c r="O22" s="60">
        <f t="shared" si="7"/>
        <v>0.12756168817367405</v>
      </c>
      <c r="P22" s="60">
        <f t="shared" si="8"/>
        <v>0.59091187912905463</v>
      </c>
      <c r="Q22" s="60">
        <f t="shared" si="16"/>
        <v>0.63337950590032033</v>
      </c>
      <c r="R22" s="60">
        <f t="shared" si="17"/>
        <v>0.87823940385334887</v>
      </c>
      <c r="S22" s="60">
        <f t="shared" si="9"/>
        <v>0.84684556212784889</v>
      </c>
      <c r="T22" s="60">
        <v>1</v>
      </c>
      <c r="U22" s="60">
        <f t="shared" si="3"/>
        <v>0.28268325678920125</v>
      </c>
      <c r="V22" s="60">
        <v>1</v>
      </c>
      <c r="W22" s="60">
        <v>1</v>
      </c>
      <c r="X22" s="27"/>
      <c r="Y22" s="32"/>
      <c r="Z22" s="32"/>
      <c r="AA22" s="73">
        <v>7.2018321374138522E-2</v>
      </c>
      <c r="AB22" s="73">
        <v>1.1732579843576316E-2</v>
      </c>
      <c r="AC22" s="73">
        <v>2.2343139193324014E-3</v>
      </c>
      <c r="AD22" s="73">
        <v>0.2266981007445053</v>
      </c>
      <c r="AE22" s="73">
        <v>0.20831164777991654</v>
      </c>
      <c r="AF22" s="73">
        <v>1.1732579843576316E-2</v>
      </c>
      <c r="AG22" s="73">
        <v>2.2343139193324014E-3</v>
      </c>
      <c r="AH22" s="73">
        <v>0.95710560591135629</v>
      </c>
      <c r="AI22" s="73">
        <v>0.3607367206832745</v>
      </c>
      <c r="AJ22" s="73">
        <v>0.71207584609123631</v>
      </c>
      <c r="AK22" s="73">
        <v>1</v>
      </c>
      <c r="AL22" s="73">
        <v>0.32924371133728125</v>
      </c>
      <c r="AM22" s="73">
        <v>0.28718434774436258</v>
      </c>
      <c r="AN22" s="73">
        <v>0.558359658930207</v>
      </c>
      <c r="AO22" s="73">
        <v>0.73022751876779357</v>
      </c>
      <c r="AP22" s="73">
        <v>0.58331552679713761</v>
      </c>
      <c r="AQ22" s="73">
        <v>1</v>
      </c>
      <c r="AR22" s="73">
        <v>0.83807942810401714</v>
      </c>
      <c r="AS22" s="73">
        <v>1</v>
      </c>
      <c r="AT22" s="73">
        <v>1</v>
      </c>
      <c r="AU22" s="41"/>
      <c r="AV22" s="41"/>
      <c r="AW22" s="59"/>
      <c r="AX22" s="4"/>
    </row>
    <row r="23" spans="1:52" x14ac:dyDescent="0.2">
      <c r="A23" s="26">
        <v>2016</v>
      </c>
      <c r="B23" s="60">
        <f>HP!R9</f>
        <v>0.22262121992531525</v>
      </c>
      <c r="C23" s="60">
        <f>HP!S9</f>
        <v>0.18253529548537104</v>
      </c>
      <c r="D23" s="60">
        <v>0</v>
      </c>
      <c r="E23" s="60">
        <f t="shared" si="4"/>
        <v>0.40515651541068631</v>
      </c>
      <c r="F23" s="60">
        <f>HP!X9</f>
        <v>0.28411077578734001</v>
      </c>
      <c r="G23" s="60">
        <f t="shared" si="14"/>
        <v>2.6523626974868313E-2</v>
      </c>
      <c r="H23" s="60">
        <f>HP!AA9</f>
        <v>0.22053529548537104</v>
      </c>
      <c r="I23" s="60">
        <f t="shared" si="18"/>
        <v>0</v>
      </c>
      <c r="J23" s="60">
        <f>NRCanDetail!R62</f>
        <v>0.19986318407960199</v>
      </c>
      <c r="K23" s="60">
        <f>NRCanDetail!V62</f>
        <v>0.64316143472232024</v>
      </c>
      <c r="L23" s="60">
        <f>L22+($L$24-$L$15)/9</f>
        <v>0.59171084264619822</v>
      </c>
      <c r="M23" s="60">
        <f>M22+($M$27-$M$7)/20</f>
        <v>0.93695194678167648</v>
      </c>
      <c r="N23" s="60">
        <v>1</v>
      </c>
      <c r="O23" s="60">
        <f t="shared" si="7"/>
        <v>0.12810309111314466</v>
      </c>
      <c r="P23" s="60">
        <f t="shared" si="8"/>
        <v>0.59050472086417072</v>
      </c>
      <c r="Q23" s="60">
        <f t="shared" si="16"/>
        <v>0.6374279975161633</v>
      </c>
      <c r="R23" s="60">
        <f t="shared" si="17"/>
        <v>0.88117985173395286</v>
      </c>
      <c r="S23" s="60">
        <f t="shared" si="9"/>
        <v>0.85134258489609582</v>
      </c>
      <c r="T23" s="60">
        <v>1</v>
      </c>
      <c r="U23" s="60">
        <f t="shared" si="3"/>
        <v>0.28203526832680215</v>
      </c>
      <c r="V23" s="60">
        <v>1</v>
      </c>
      <c r="W23" s="60">
        <v>1</v>
      </c>
      <c r="X23" s="27"/>
      <c r="Y23" s="32"/>
      <c r="Z23" s="32"/>
      <c r="AA23" s="73">
        <v>7.1376283240846786E-2</v>
      </c>
      <c r="AB23" s="73">
        <v>1.3857212901920926E-2</v>
      </c>
      <c r="AC23" s="73">
        <v>3.0621246340487539E-3</v>
      </c>
      <c r="AD23" s="73">
        <v>0.22625190694580177</v>
      </c>
      <c r="AE23" s="73">
        <v>0.2133555885954819</v>
      </c>
      <c r="AF23" s="73">
        <v>1.3857212901920926E-2</v>
      </c>
      <c r="AG23" s="73">
        <v>3.0621246340487539E-3</v>
      </c>
      <c r="AH23" s="73">
        <v>0.95239502174169277</v>
      </c>
      <c r="AI23" s="73">
        <v>0.36058651565787714</v>
      </c>
      <c r="AJ23" s="73">
        <v>0.70697032625840805</v>
      </c>
      <c r="AK23" s="73">
        <v>1</v>
      </c>
      <c r="AL23" s="73">
        <v>0.33064110200898145</v>
      </c>
      <c r="AM23" s="73">
        <v>0.2869864680183673</v>
      </c>
      <c r="AN23" s="73">
        <v>0.56192863199729526</v>
      </c>
      <c r="AO23" s="73">
        <v>0.73267240560673341</v>
      </c>
      <c r="AP23" s="73">
        <v>0.58641312017471581</v>
      </c>
      <c r="AQ23" s="73">
        <v>1</v>
      </c>
      <c r="AR23" s="73">
        <v>0.83615831750781933</v>
      </c>
      <c r="AS23" s="73">
        <v>1</v>
      </c>
      <c r="AT23" s="73">
        <v>1</v>
      </c>
      <c r="AU23" s="41"/>
      <c r="AV23" s="41"/>
      <c r="AW23" s="59"/>
      <c r="AX23" s="4"/>
      <c r="AZ23" s="67"/>
    </row>
    <row r="24" spans="1:52" x14ac:dyDescent="0.2">
      <c r="A24" s="26">
        <v>2017</v>
      </c>
      <c r="B24" s="60">
        <f>HP!R10</f>
        <v>0.2175206734961142</v>
      </c>
      <c r="C24" s="60">
        <f>HP!S10</f>
        <v>0.21002353032358068</v>
      </c>
      <c r="D24" s="60">
        <v>0</v>
      </c>
      <c r="E24" s="60">
        <f t="shared" si="4"/>
        <v>0.42754420381969488</v>
      </c>
      <c r="F24" s="60">
        <f>HP!X10</f>
        <v>0.29274051719156002</v>
      </c>
      <c r="G24" s="60">
        <f t="shared" si="14"/>
        <v>2.7707091210970501E-2</v>
      </c>
      <c r="H24" s="60">
        <f>HP!AA10</f>
        <v>0.26702353032358067</v>
      </c>
      <c r="I24" s="60">
        <f t="shared" si="18"/>
        <v>0</v>
      </c>
      <c r="J24" s="60">
        <f t="shared" ref="J24:J41" si="19">J23+(J$18-J$17)/2</f>
        <v>0.20188782832227581</v>
      </c>
      <c r="K24" s="60">
        <f>NRCanDetail!V63</f>
        <v>0.65733519601061541</v>
      </c>
      <c r="L24" s="60">
        <v>0.6</v>
      </c>
      <c r="M24" s="60">
        <f t="shared" si="13"/>
        <v>0.93687164041216187</v>
      </c>
      <c r="N24" s="60">
        <v>1</v>
      </c>
      <c r="O24" s="60">
        <f t="shared" si="7"/>
        <v>0.12875054151196041</v>
      </c>
      <c r="P24" s="60">
        <f t="shared" si="8"/>
        <v>0.5904052745219357</v>
      </c>
      <c r="Q24" s="60">
        <f t="shared" si="16"/>
        <v>0.64154705448064819</v>
      </c>
      <c r="R24" s="60">
        <f t="shared" si="17"/>
        <v>0.88408222281245175</v>
      </c>
      <c r="S24" s="60">
        <f t="shared" si="9"/>
        <v>0.85760558223298444</v>
      </c>
      <c r="T24" s="60">
        <v>1</v>
      </c>
      <c r="U24" s="60">
        <f t="shared" si="3"/>
        <v>0.28138876523376016</v>
      </c>
      <c r="V24" s="60">
        <v>1</v>
      </c>
      <c r="W24" s="60">
        <v>1</v>
      </c>
      <c r="X24" s="27"/>
      <c r="Y24" s="32"/>
      <c r="Z24" s="32"/>
      <c r="AA24" s="73">
        <v>7.0736747909812714E-2</v>
      </c>
      <c r="AB24" s="73">
        <v>1.6891209432546669E-2</v>
      </c>
      <c r="AC24" s="73">
        <v>3.689358661467908E-3</v>
      </c>
      <c r="AD24" s="73">
        <v>0.22593155606001142</v>
      </c>
      <c r="AE24" s="73">
        <v>0.22287535408285408</v>
      </c>
      <c r="AF24" s="73">
        <v>1.6891209432546669E-2</v>
      </c>
      <c r="AG24" s="73">
        <v>3.689358661467908E-3</v>
      </c>
      <c r="AH24" s="73">
        <v>0.94795336521814932</v>
      </c>
      <c r="AI24" s="73">
        <v>0.36084259378228584</v>
      </c>
      <c r="AJ24" s="73">
        <v>0.7019213163217185</v>
      </c>
      <c r="AK24" s="73">
        <v>1</v>
      </c>
      <c r="AL24" s="73">
        <v>0.33231220698779507</v>
      </c>
      <c r="AM24" s="73">
        <v>0.28693813689838299</v>
      </c>
      <c r="AN24" s="73">
        <v>0.56555981238816477</v>
      </c>
      <c r="AO24" s="73">
        <v>0.73508563282233841</v>
      </c>
      <c r="AP24" s="73">
        <v>0.59072713415114464</v>
      </c>
      <c r="AQ24" s="73">
        <v>1</v>
      </c>
      <c r="AR24" s="73">
        <v>0.83424161063017033</v>
      </c>
      <c r="AS24" s="73">
        <v>1</v>
      </c>
      <c r="AT24" s="73">
        <v>1</v>
      </c>
      <c r="AU24" s="41"/>
      <c r="AV24" s="41"/>
      <c r="AW24" s="59"/>
      <c r="AX24" s="4"/>
      <c r="AY24" s="59"/>
      <c r="AZ24" s="67"/>
    </row>
    <row r="25" spans="1:52" x14ac:dyDescent="0.2">
      <c r="A25" s="26">
        <v>2018</v>
      </c>
      <c r="B25" s="60">
        <f>HP!R11</f>
        <v>0.21242012706691316</v>
      </c>
      <c r="C25" s="60">
        <f>HP!S11</f>
        <v>0.23751176516179032</v>
      </c>
      <c r="D25" s="60">
        <v>0</v>
      </c>
      <c r="E25" s="60">
        <f t="shared" si="4"/>
        <v>0.44993189222870345</v>
      </c>
      <c r="F25" s="60">
        <f>HP!X11</f>
        <v>0.30137025859578004</v>
      </c>
      <c r="G25" s="60">
        <f t="shared" si="14"/>
        <v>2.8864850327451657E-2</v>
      </c>
      <c r="H25" s="60">
        <f>HP!AA11</f>
        <v>0.3135117651617903</v>
      </c>
      <c r="I25" s="60">
        <f t="shared" si="18"/>
        <v>0</v>
      </c>
      <c r="J25" s="60">
        <f>J24+(J$18-J$17)/2</f>
        <v>0.20391247256494965</v>
      </c>
      <c r="K25" s="60">
        <f>NRCanDetail!V64</f>
        <v>0.66450836156393411</v>
      </c>
      <c r="L25" s="60">
        <v>0.61499999999999999</v>
      </c>
      <c r="M25" s="60">
        <f t="shared" si="13"/>
        <v>0.93679133404264725</v>
      </c>
      <c r="N25" s="60">
        <v>1</v>
      </c>
      <c r="O25" s="60">
        <f t="shared" si="7"/>
        <v>0.12938807457983456</v>
      </c>
      <c r="P25" s="60">
        <f t="shared" si="8"/>
        <v>0.5902479202519525</v>
      </c>
      <c r="Q25" s="60">
        <f t="shared" si="16"/>
        <v>0.64573699348106117</v>
      </c>
      <c r="R25" s="60">
        <f t="shared" si="17"/>
        <v>0.88702276769339372</v>
      </c>
      <c r="S25" s="60">
        <f t="shared" si="9"/>
        <v>0.86383029729506877</v>
      </c>
      <c r="T25" s="60">
        <v>1</v>
      </c>
      <c r="U25" s="60">
        <f t="shared" si="3"/>
        <v>0.28068413127543601</v>
      </c>
      <c r="V25" s="60">
        <v>1</v>
      </c>
      <c r="W25" s="60">
        <v>1</v>
      </c>
      <c r="X25" s="27"/>
      <c r="Y25" s="32"/>
      <c r="Z25" s="32"/>
      <c r="AA25" s="73">
        <v>7.0142057794815915E-2</v>
      </c>
      <c r="AB25" s="73">
        <v>2.0174210078045363E-2</v>
      </c>
      <c r="AC25" s="73">
        <v>4.4269816257265565E-3</v>
      </c>
      <c r="AD25" s="73">
        <v>0.22558956575811398</v>
      </c>
      <c r="AE25" s="73">
        <v>0.23218834804038008</v>
      </c>
      <c r="AF25" s="73">
        <v>2.0174210078045363E-2</v>
      </c>
      <c r="AG25" s="73">
        <v>4.4269816257265565E-3</v>
      </c>
      <c r="AH25" s="73">
        <v>0.94339633140535561</v>
      </c>
      <c r="AI25" s="73">
        <v>0.36167927775781905</v>
      </c>
      <c r="AJ25" s="73">
        <v>0.69694047289070415</v>
      </c>
      <c r="AK25" s="73">
        <v>1</v>
      </c>
      <c r="AL25" s="73">
        <v>0.33395771479168479</v>
      </c>
      <c r="AM25" s="73">
        <v>0.28686166241041616</v>
      </c>
      <c r="AN25" s="73">
        <v>0.56925347928047054</v>
      </c>
      <c r="AO25" s="73">
        <v>0.73753060031390649</v>
      </c>
      <c r="AP25" s="73">
        <v>0.59501477892131782</v>
      </c>
      <c r="AQ25" s="73">
        <v>1</v>
      </c>
      <c r="AR25" s="73">
        <v>0.83215256145363792</v>
      </c>
      <c r="AS25" s="73">
        <v>1</v>
      </c>
      <c r="AT25" s="73">
        <v>1</v>
      </c>
      <c r="AU25" s="41"/>
      <c r="AV25" s="41"/>
      <c r="AW25" s="59"/>
      <c r="AX25" s="4"/>
      <c r="AY25" s="59"/>
      <c r="AZ25" s="67"/>
    </row>
    <row r="26" spans="1:52" x14ac:dyDescent="0.2">
      <c r="A26" s="26">
        <v>2019</v>
      </c>
      <c r="B26" s="60">
        <f>HP!R12</f>
        <v>0.207319580637712</v>
      </c>
      <c r="C26" s="60">
        <f>HP!S12</f>
        <v>0.26500000000000001</v>
      </c>
      <c r="D26" s="60">
        <v>0</v>
      </c>
      <c r="E26" s="60">
        <f t="shared" si="4"/>
        <v>0.47231958063771201</v>
      </c>
      <c r="F26" s="60">
        <f>HP!X12</f>
        <v>0.31</v>
      </c>
      <c r="G26" s="60">
        <v>0.03</v>
      </c>
      <c r="H26" s="60">
        <f>HP!AA12</f>
        <v>0.36</v>
      </c>
      <c r="I26" s="60">
        <f t="shared" si="18"/>
        <v>0</v>
      </c>
      <c r="J26" s="124">
        <v>0.21</v>
      </c>
      <c r="K26" s="124">
        <f>NRCanDetail!V65</f>
        <v>0.67139071552111262</v>
      </c>
      <c r="L26" s="124">
        <v>0.63</v>
      </c>
      <c r="M26" s="124">
        <f t="shared" si="13"/>
        <v>0.93671102767313263</v>
      </c>
      <c r="N26" s="60">
        <v>1</v>
      </c>
      <c r="O26" s="124">
        <v>0.13</v>
      </c>
      <c r="P26" s="124">
        <v>0.59</v>
      </c>
      <c r="Q26" s="124">
        <v>0.65</v>
      </c>
      <c r="R26" s="124">
        <v>0.89</v>
      </c>
      <c r="S26" s="124">
        <v>0.87</v>
      </c>
      <c r="T26" s="60">
        <v>1</v>
      </c>
      <c r="U26" s="124">
        <v>0.28000000000000003</v>
      </c>
      <c r="V26" s="60">
        <v>1</v>
      </c>
      <c r="W26" s="60">
        <v>1</v>
      </c>
      <c r="X26" s="27"/>
      <c r="Y26" s="32"/>
      <c r="Z26" s="32"/>
      <c r="AA26" s="73">
        <v>6.9509505180718981E-2</v>
      </c>
      <c r="AB26" s="73">
        <v>2.3411071174699274E-2</v>
      </c>
      <c r="AC26" s="73">
        <v>5.141860996878236E-3</v>
      </c>
      <c r="AD26" s="73">
        <v>0.22521378798670055</v>
      </c>
      <c r="AE26" s="73">
        <v>0.24131947202881501</v>
      </c>
      <c r="AF26" s="73">
        <v>2.3411071174699274E-2</v>
      </c>
      <c r="AG26" s="73">
        <v>5.141860996878236E-3</v>
      </c>
      <c r="AH26" s="73">
        <v>0.93870420888946304</v>
      </c>
      <c r="AI26" s="73">
        <v>0.36204535296519225</v>
      </c>
      <c r="AJ26" s="73">
        <v>0.69182873611733797</v>
      </c>
      <c r="AK26" s="73">
        <v>1</v>
      </c>
      <c r="AL26" s="73">
        <v>0.33553712785278034</v>
      </c>
      <c r="AM26" s="73">
        <v>0.2867411726752046</v>
      </c>
      <c r="AN26" s="73">
        <v>0.5730115593000451</v>
      </c>
      <c r="AO26" s="73">
        <v>0.74000607220745807</v>
      </c>
      <c r="AP26" s="73">
        <v>0.59926453064046936</v>
      </c>
      <c r="AQ26" s="73">
        <v>1</v>
      </c>
      <c r="AR26" s="73">
        <v>0.83012429718861636</v>
      </c>
      <c r="AS26" s="73">
        <v>1</v>
      </c>
      <c r="AT26" s="73">
        <v>1</v>
      </c>
      <c r="AU26" s="41"/>
      <c r="AV26" s="41"/>
      <c r="AW26" s="59"/>
      <c r="AX26" s="4"/>
      <c r="AY26" s="59"/>
      <c r="AZ26" s="67"/>
    </row>
    <row r="27" spans="1:52" x14ac:dyDescent="0.2">
      <c r="A27" s="26">
        <v>2020</v>
      </c>
      <c r="B27" s="60">
        <f>HP!R13</f>
        <v>0.19992284843505995</v>
      </c>
      <c r="C27" s="60">
        <f>HP!S13</f>
        <v>0.29044993553932102</v>
      </c>
      <c r="D27" s="60">
        <v>0</v>
      </c>
      <c r="E27" s="60">
        <f t="shared" si="4"/>
        <v>0.490372783974381</v>
      </c>
      <c r="F27" s="60">
        <f>HP!X13</f>
        <v>0.31439095663840178</v>
      </c>
      <c r="G27" s="60">
        <f t="shared" ref="G27:G41" si="20">G26*(AE27/AE26)</f>
        <v>3.1141781475620908E-2</v>
      </c>
      <c r="H27" s="60">
        <f>HP!AA13</f>
        <v>0.38835111703143277</v>
      </c>
      <c r="I27" s="60">
        <f t="shared" si="18"/>
        <v>0</v>
      </c>
      <c r="J27" s="60">
        <f t="shared" si="19"/>
        <v>0.21202464424267381</v>
      </c>
      <c r="K27" s="60">
        <f t="shared" ref="K27:K41" si="21">K26*($AI27/$AI26)</f>
        <v>0.67070014715122339</v>
      </c>
      <c r="L27" s="60">
        <f t="shared" ref="L27:L36" si="22">L26+(AI27-AI26)+0.75*(E27-E26)</f>
        <v>0.64316751565912822</v>
      </c>
      <c r="M27" s="60">
        <f>NRCanDetail!AB66</f>
        <v>0.93663072130361846</v>
      </c>
      <c r="N27" s="60">
        <v>1</v>
      </c>
      <c r="O27" s="60">
        <f t="shared" ref="O27:O41" si="23">O26*(AL27/AL26)</f>
        <v>0.1307309445174665</v>
      </c>
      <c r="P27" s="60">
        <f t="shared" ref="P27:P41" si="24">P26*AM27/AM26</f>
        <v>0.59002956637402804</v>
      </c>
      <c r="Q27" s="60">
        <f t="shared" ref="Q27:Q41" si="25">Q26*AN27/AN26</f>
        <v>0.65437803234140413</v>
      </c>
      <c r="R27" s="60">
        <f t="shared" ref="R27:R41" si="26">R26*AO27/AO26</f>
        <v>0.89307440774215907</v>
      </c>
      <c r="S27" s="60">
        <f t="shared" ref="S27:S41" si="27">S26*(R27/R26)</f>
        <v>0.87300531992772845</v>
      </c>
      <c r="T27" s="60">
        <v>1</v>
      </c>
      <c r="U27" s="60">
        <f t="shared" ref="U27:U41" si="28">U26*(AR27/AR26)</f>
        <v>0.2793963961486865</v>
      </c>
      <c r="V27" s="60">
        <v>1</v>
      </c>
      <c r="W27" s="60">
        <v>1</v>
      </c>
      <c r="X27" s="27"/>
      <c r="Y27" s="32"/>
      <c r="Z27" s="32"/>
      <c r="AA27" s="73">
        <v>6.8877148194218099E-2</v>
      </c>
      <c r="AB27" s="73">
        <v>2.6337951981263659E-2</v>
      </c>
      <c r="AC27" s="73">
        <v>5.6461063537770586E-3</v>
      </c>
      <c r="AD27" s="73">
        <v>0.22492132467726186</v>
      </c>
      <c r="AE27" s="73">
        <v>0.25050394212445232</v>
      </c>
      <c r="AF27" s="73">
        <v>2.6337951981263659E-2</v>
      </c>
      <c r="AG27" s="73">
        <v>5.6461063537770586E-3</v>
      </c>
      <c r="AH27" s="73">
        <v>0.93403154556824974</v>
      </c>
      <c r="AI27" s="73">
        <v>0.36167296612181882</v>
      </c>
      <c r="AJ27" s="73">
        <v>0.68672896683506168</v>
      </c>
      <c r="AK27" s="73">
        <v>1</v>
      </c>
      <c r="AL27" s="73">
        <v>0.33742373572978379</v>
      </c>
      <c r="AM27" s="73">
        <v>0.28675554199174796</v>
      </c>
      <c r="AN27" s="73">
        <v>0.57687104105175901</v>
      </c>
      <c r="AO27" s="73">
        <v>0.74256234231716511</v>
      </c>
      <c r="AP27" s="73">
        <v>0.60353398148140214</v>
      </c>
      <c r="AQ27" s="73">
        <v>1</v>
      </c>
      <c r="AR27" s="73">
        <v>0.82833477496414498</v>
      </c>
      <c r="AS27" s="73">
        <v>1</v>
      </c>
      <c r="AT27" s="73">
        <v>1</v>
      </c>
      <c r="AU27" s="41"/>
      <c r="AV27" s="41"/>
      <c r="AW27" s="59"/>
      <c r="AX27" s="4"/>
      <c r="AY27" s="59"/>
      <c r="AZ27" s="67"/>
    </row>
    <row r="28" spans="1:52" x14ac:dyDescent="0.2">
      <c r="A28" s="19">
        <v>2021</v>
      </c>
      <c r="B28" s="60">
        <f>HP!R14</f>
        <v>0.19124203749612495</v>
      </c>
      <c r="C28" s="60">
        <f>HP!S14</f>
        <v>0.32175873240107628</v>
      </c>
      <c r="D28" s="60">
        <v>0</v>
      </c>
      <c r="E28" s="60">
        <f t="shared" si="4"/>
        <v>0.51300076989720123</v>
      </c>
      <c r="F28" s="60">
        <f>HP!X14</f>
        <v>0.31967794254418758</v>
      </c>
      <c r="G28" s="60">
        <f t="shared" si="20"/>
        <v>3.2271392117028612E-2</v>
      </c>
      <c r="H28" s="60">
        <f>HP!AA14</f>
        <v>0.42324472798214074</v>
      </c>
      <c r="I28" s="60">
        <f t="shared" si="18"/>
        <v>0</v>
      </c>
      <c r="J28" s="60">
        <f t="shared" si="19"/>
        <v>0.21404928848534766</v>
      </c>
      <c r="K28" s="60">
        <f t="shared" si="21"/>
        <v>0.67066700476666607</v>
      </c>
      <c r="L28" s="60">
        <f t="shared" si="22"/>
        <v>0.66012063317355996</v>
      </c>
      <c r="M28" s="60">
        <f t="shared" ref="M28:M41" si="29">M27</f>
        <v>0.93663072130361846</v>
      </c>
      <c r="N28" s="60">
        <v>1</v>
      </c>
      <c r="O28" s="60">
        <f t="shared" si="23"/>
        <v>0.13149179528584395</v>
      </c>
      <c r="P28" s="60">
        <f t="shared" si="24"/>
        <v>0.58987284998946976</v>
      </c>
      <c r="Q28" s="60">
        <f t="shared" si="25"/>
        <v>0.65928607323974542</v>
      </c>
      <c r="R28" s="60">
        <f t="shared" si="26"/>
        <v>0.89651210627832323</v>
      </c>
      <c r="S28" s="60">
        <f t="shared" si="27"/>
        <v>0.87636576681139466</v>
      </c>
      <c r="T28" s="60">
        <v>1</v>
      </c>
      <c r="U28" s="60">
        <f t="shared" si="28"/>
        <v>0.27890009970811147</v>
      </c>
      <c r="V28" s="60">
        <v>1</v>
      </c>
      <c r="W28" s="60">
        <v>1</v>
      </c>
      <c r="X28" s="27"/>
      <c r="Y28" s="32"/>
      <c r="Z28" s="32"/>
      <c r="AA28" s="73">
        <v>6.8136778091733671E-2</v>
      </c>
      <c r="AB28" s="73">
        <v>2.9215464218603965E-2</v>
      </c>
      <c r="AC28" s="73">
        <v>6.194159831014589E-3</v>
      </c>
      <c r="AD28" s="73">
        <v>0.22453616897725137</v>
      </c>
      <c r="AE28" s="73">
        <v>0.25959051024387358</v>
      </c>
      <c r="AF28" s="73">
        <v>2.9215464218603965E-2</v>
      </c>
      <c r="AG28" s="73">
        <v>6.194159831014589E-3</v>
      </c>
      <c r="AH28" s="73">
        <v>0.92859972005756597</v>
      </c>
      <c r="AI28" s="73">
        <v>0.36165509419413533</v>
      </c>
      <c r="AJ28" s="73">
        <v>0.68053210141436549</v>
      </c>
      <c r="AK28" s="73">
        <v>1</v>
      </c>
      <c r="AL28" s="73">
        <v>0.33938753328013727</v>
      </c>
      <c r="AM28" s="73">
        <v>0.2866793775173655</v>
      </c>
      <c r="AN28" s="73">
        <v>0.58119775515678507</v>
      </c>
      <c r="AO28" s="73">
        <v>0.74542067691399672</v>
      </c>
      <c r="AP28" s="73">
        <v>0.60817510783427431</v>
      </c>
      <c r="AQ28" s="73">
        <v>1</v>
      </c>
      <c r="AR28" s="73">
        <v>0.8268633902001109</v>
      </c>
      <c r="AS28" s="73">
        <v>1</v>
      </c>
      <c r="AT28" s="73">
        <v>1</v>
      </c>
      <c r="AU28" s="41"/>
      <c r="AV28" s="41"/>
      <c r="AW28" s="59"/>
      <c r="AX28" s="4"/>
      <c r="AY28" s="59"/>
      <c r="AZ28" s="67"/>
    </row>
    <row r="29" spans="1:52" x14ac:dyDescent="0.2">
      <c r="A29" s="19">
        <v>2022</v>
      </c>
      <c r="B29" s="60">
        <f>HP!R15</f>
        <v>0.18118252262776052</v>
      </c>
      <c r="C29" s="60">
        <f>HP!S15</f>
        <v>0.36041613288748275</v>
      </c>
      <c r="D29" s="60">
        <v>0</v>
      </c>
      <c r="E29" s="60">
        <f t="shared" si="4"/>
        <v>0.54159865551524322</v>
      </c>
      <c r="F29" s="60">
        <f>HP!X15</f>
        <v>0.32742746401339184</v>
      </c>
      <c r="G29" s="60">
        <f t="shared" si="20"/>
        <v>3.3362009518717518E-2</v>
      </c>
      <c r="H29" s="60">
        <f>HP!AA15</f>
        <v>0.46648986882030613</v>
      </c>
      <c r="I29" s="60">
        <f t="shared" si="18"/>
        <v>0</v>
      </c>
      <c r="J29" s="60">
        <f t="shared" si="19"/>
        <v>0.2160739327280215</v>
      </c>
      <c r="K29" s="60">
        <f t="shared" si="21"/>
        <v>0.6748297220761118</v>
      </c>
      <c r="L29" s="60">
        <f t="shared" si="22"/>
        <v>0.68381377973556134</v>
      </c>
      <c r="M29" s="60">
        <f t="shared" si="29"/>
        <v>0.93663072130361846</v>
      </c>
      <c r="N29" s="60">
        <v>1</v>
      </c>
      <c r="O29" s="60">
        <f t="shared" si="23"/>
        <v>0.13205394450430302</v>
      </c>
      <c r="P29" s="60">
        <f t="shared" si="24"/>
        <v>0.58915487753571183</v>
      </c>
      <c r="Q29" s="60">
        <f t="shared" si="25"/>
        <v>0.66419660499512201</v>
      </c>
      <c r="R29" s="60">
        <f t="shared" si="26"/>
        <v>0.89989601373342187</v>
      </c>
      <c r="S29" s="60">
        <f t="shared" si="27"/>
        <v>0.87967363140233379</v>
      </c>
      <c r="T29" s="60">
        <v>1</v>
      </c>
      <c r="U29" s="60">
        <f t="shared" si="28"/>
        <v>0.27827709923477073</v>
      </c>
      <c r="V29" s="60">
        <v>1</v>
      </c>
      <c r="W29" s="60">
        <v>1</v>
      </c>
      <c r="X29" s="27"/>
      <c r="Y29" s="32"/>
      <c r="Z29" s="32"/>
      <c r="AA29" s="73">
        <v>6.7377182944710221E-2</v>
      </c>
      <c r="AB29" s="73">
        <v>3.212240148906035E-2</v>
      </c>
      <c r="AC29" s="73">
        <v>6.9374530265205589E-3</v>
      </c>
      <c r="AD29" s="73">
        <v>0.22397308957942608</v>
      </c>
      <c r="AE29" s="73">
        <v>0.26836341742924041</v>
      </c>
      <c r="AF29" s="73">
        <v>3.212240148906035E-2</v>
      </c>
      <c r="AG29" s="73">
        <v>6.9374530265205589E-3</v>
      </c>
      <c r="AH29" s="73">
        <v>0.92285840122207319</v>
      </c>
      <c r="AI29" s="73">
        <v>0.36389982654260528</v>
      </c>
      <c r="AJ29" s="73">
        <v>0.67807598650838241</v>
      </c>
      <c r="AK29" s="73">
        <v>1</v>
      </c>
      <c r="AL29" s="73">
        <v>0.34083847123541755</v>
      </c>
      <c r="AM29" s="73">
        <v>0.28633044147780778</v>
      </c>
      <c r="AN29" s="73">
        <v>0.58552666509238616</v>
      </c>
      <c r="AO29" s="73">
        <v>0.74823428597530128</v>
      </c>
      <c r="AP29" s="73">
        <v>0.61272328783932362</v>
      </c>
      <c r="AQ29" s="73">
        <v>1</v>
      </c>
      <c r="AR29" s="73">
        <v>0.82501636223553898</v>
      </c>
      <c r="AS29" s="73">
        <v>1</v>
      </c>
      <c r="AT29" s="73">
        <v>1</v>
      </c>
      <c r="AU29" s="41"/>
      <c r="AV29" s="41"/>
      <c r="AW29" s="59"/>
      <c r="AX29" s="4"/>
      <c r="AY29" s="59"/>
      <c r="AZ29" s="67"/>
    </row>
    <row r="30" spans="1:52" x14ac:dyDescent="0.2">
      <c r="A30" s="19">
        <v>2023</v>
      </c>
      <c r="B30" s="60">
        <f>HP!R16</f>
        <v>0.17132544716901318</v>
      </c>
      <c r="C30" s="60">
        <f>HP!S16</f>
        <v>0.39796491919191923</v>
      </c>
      <c r="D30" s="60">
        <v>0</v>
      </c>
      <c r="E30" s="60">
        <f t="shared" si="4"/>
        <v>0.56929036636093244</v>
      </c>
      <c r="F30" s="60">
        <f>HP!X16</f>
        <v>0.33503788487045455</v>
      </c>
      <c r="G30" s="60">
        <f t="shared" si="20"/>
        <v>3.4435695476297469E-2</v>
      </c>
      <c r="H30" s="60">
        <f>HP!AA16</f>
        <v>0.50843890873922104</v>
      </c>
      <c r="I30" s="60">
        <f t="shared" si="18"/>
        <v>0</v>
      </c>
      <c r="J30" s="60">
        <f t="shared" si="19"/>
        <v>0.21809857697069535</v>
      </c>
      <c r="K30" s="60">
        <f t="shared" si="21"/>
        <v>0.67730738767608734</v>
      </c>
      <c r="L30" s="60">
        <f t="shared" si="22"/>
        <v>0.70591863633038632</v>
      </c>
      <c r="M30" s="60">
        <f t="shared" si="29"/>
        <v>0.93663072130361846</v>
      </c>
      <c r="N30" s="60">
        <v>1</v>
      </c>
      <c r="O30" s="60">
        <f t="shared" si="23"/>
        <v>0.13256562758152235</v>
      </c>
      <c r="P30" s="60">
        <f t="shared" si="24"/>
        <v>0.58862997175666854</v>
      </c>
      <c r="Q30" s="60">
        <f t="shared" si="25"/>
        <v>0.6684459931750526</v>
      </c>
      <c r="R30" s="60">
        <f t="shared" si="26"/>
        <v>0.90279890797285878</v>
      </c>
      <c r="S30" s="60">
        <f t="shared" si="27"/>
        <v>0.88251129206335643</v>
      </c>
      <c r="T30" s="60">
        <v>1</v>
      </c>
      <c r="U30" s="60">
        <f t="shared" si="28"/>
        <v>0.27762347878978211</v>
      </c>
      <c r="V30" s="60">
        <v>1</v>
      </c>
      <c r="W30" s="60">
        <v>1</v>
      </c>
      <c r="X30" s="27"/>
      <c r="Y30" s="32"/>
      <c r="Z30" s="32"/>
      <c r="AA30" s="73">
        <v>6.6723138792383591E-2</v>
      </c>
      <c r="AB30" s="73">
        <v>3.4866683772331306E-2</v>
      </c>
      <c r="AC30" s="73">
        <v>7.6444077113407378E-3</v>
      </c>
      <c r="AD30" s="73">
        <v>0.22351982022649439</v>
      </c>
      <c r="AE30" s="73">
        <v>0.27700012837617199</v>
      </c>
      <c r="AF30" s="73">
        <v>3.4866683772331306E-2</v>
      </c>
      <c r="AG30" s="73">
        <v>7.6444077113407378E-3</v>
      </c>
      <c r="AH30" s="73">
        <v>0.91805951465773017</v>
      </c>
      <c r="AI30" s="73">
        <v>0.36523590000316336</v>
      </c>
      <c r="AJ30" s="73">
        <v>0.67585384799625214</v>
      </c>
      <c r="AK30" s="73">
        <v>1</v>
      </c>
      <c r="AL30" s="73">
        <v>0.34215915331311786</v>
      </c>
      <c r="AM30" s="73">
        <v>0.28607533622589787</v>
      </c>
      <c r="AN30" s="73">
        <v>0.58927273978016037</v>
      </c>
      <c r="AO30" s="73">
        <v>0.75064794818222191</v>
      </c>
      <c r="AP30" s="73">
        <v>0.61654271754781764</v>
      </c>
      <c r="AQ30" s="73">
        <v>1</v>
      </c>
      <c r="AR30" s="73">
        <v>0.82307855433366661</v>
      </c>
      <c r="AS30" s="73">
        <v>1</v>
      </c>
      <c r="AT30" s="73">
        <v>1</v>
      </c>
      <c r="AU30" s="41"/>
      <c r="AV30" s="41"/>
      <c r="AW30" s="59"/>
      <c r="AX30" s="4"/>
      <c r="AY30" s="59"/>
      <c r="AZ30" s="67"/>
    </row>
    <row r="31" spans="1:52" x14ac:dyDescent="0.2">
      <c r="A31" s="19">
        <v>2024</v>
      </c>
      <c r="B31" s="60">
        <f>HP!R17</f>
        <v>0.16680146482951552</v>
      </c>
      <c r="C31" s="60">
        <f>HP!S17</f>
        <v>0.43553131082731228</v>
      </c>
      <c r="D31" s="60">
        <v>0</v>
      </c>
      <c r="E31" s="60">
        <f t="shared" si="4"/>
        <v>0.60233277565682775</v>
      </c>
      <c r="F31" s="60">
        <f>HP!X17</f>
        <v>0.33828945057496046</v>
      </c>
      <c r="G31" s="60">
        <f t="shared" si="20"/>
        <v>3.5509499656201524E-2</v>
      </c>
      <c r="H31" s="60">
        <f>HP!AA17</f>
        <v>0.55047015731627769</v>
      </c>
      <c r="I31" s="60">
        <f t="shared" si="18"/>
        <v>0</v>
      </c>
      <c r="J31" s="60">
        <f t="shared" si="19"/>
        <v>0.22012322121336919</v>
      </c>
      <c r="K31" s="60">
        <f t="shared" si="21"/>
        <v>0.67941529644916265</v>
      </c>
      <c r="L31" s="60">
        <f t="shared" si="22"/>
        <v>0.73183712654520028</v>
      </c>
      <c r="M31" s="60">
        <f t="shared" si="29"/>
        <v>0.93663072130361846</v>
      </c>
      <c r="N31" s="60">
        <v>1</v>
      </c>
      <c r="O31" s="60">
        <f t="shared" si="23"/>
        <v>0.13315600191260901</v>
      </c>
      <c r="P31" s="60">
        <f t="shared" si="24"/>
        <v>0.58840832592826908</v>
      </c>
      <c r="Q31" s="60">
        <f t="shared" si="25"/>
        <v>0.67255185886864133</v>
      </c>
      <c r="R31" s="60">
        <f t="shared" si="26"/>
        <v>0.90560513073005888</v>
      </c>
      <c r="S31" s="60">
        <f t="shared" si="27"/>
        <v>0.88525445363500144</v>
      </c>
      <c r="T31" s="60">
        <v>1</v>
      </c>
      <c r="U31" s="60">
        <f t="shared" si="28"/>
        <v>0.27702318804943987</v>
      </c>
      <c r="V31" s="60">
        <v>1</v>
      </c>
      <c r="W31" s="60">
        <v>1</v>
      </c>
      <c r="X31" s="27"/>
      <c r="Y31" s="32"/>
      <c r="Z31" s="32"/>
      <c r="AA31" s="73">
        <v>6.6090136817781323E-2</v>
      </c>
      <c r="AB31" s="73">
        <v>3.7395225508287201E-2</v>
      </c>
      <c r="AC31" s="73">
        <v>8.2479676824098545E-3</v>
      </c>
      <c r="AD31" s="73">
        <v>0.22317523648030854</v>
      </c>
      <c r="AE31" s="73">
        <v>0.28563779030139808</v>
      </c>
      <c r="AF31" s="73">
        <v>3.7395225508287201E-2</v>
      </c>
      <c r="AG31" s="73">
        <v>8.2479676824098545E-3</v>
      </c>
      <c r="AH31" s="73">
        <v>0.91362625305471046</v>
      </c>
      <c r="AI31" s="73">
        <v>0.36637258324605587</v>
      </c>
      <c r="AJ31" s="73">
        <v>0.67362276195700965</v>
      </c>
      <c r="AK31" s="73">
        <v>1</v>
      </c>
      <c r="AL31" s="73">
        <v>0.3436829418316627</v>
      </c>
      <c r="AM31" s="73">
        <v>0.28596761591275582</v>
      </c>
      <c r="AN31" s="73">
        <v>0.59289229132379095</v>
      </c>
      <c r="AO31" s="73">
        <v>0.75298123119378912</v>
      </c>
      <c r="AP31" s="73">
        <v>0.62014363373397841</v>
      </c>
      <c r="AQ31" s="73">
        <v>1</v>
      </c>
      <c r="AR31" s="73">
        <v>0.82129885458746865</v>
      </c>
      <c r="AS31" s="73">
        <v>1</v>
      </c>
      <c r="AT31" s="73">
        <v>1</v>
      </c>
      <c r="AU31" s="41"/>
      <c r="AV31" s="41"/>
      <c r="AW31" s="59"/>
      <c r="AX31" s="4"/>
      <c r="AY31" s="59"/>
      <c r="AZ31" s="67"/>
    </row>
    <row r="32" spans="1:52" x14ac:dyDescent="0.2">
      <c r="A32" s="19">
        <v>2025</v>
      </c>
      <c r="B32" s="60">
        <f>HP!R18</f>
        <v>0.16091486364033278</v>
      </c>
      <c r="C32" s="60">
        <f>HP!S18</f>
        <v>0.47276291602136949</v>
      </c>
      <c r="D32" s="60">
        <v>0</v>
      </c>
      <c r="E32" s="60">
        <f t="shared" si="4"/>
        <v>0.63367777966170225</v>
      </c>
      <c r="F32" s="60">
        <f>HP!X18</f>
        <v>0.34611240747189209</v>
      </c>
      <c r="G32" s="60">
        <f t="shared" si="20"/>
        <v>3.6571455995644188E-2</v>
      </c>
      <c r="H32" s="60">
        <f>HP!AA18</f>
        <v>0.59215151869852356</v>
      </c>
      <c r="I32" s="60">
        <f t="shared" si="18"/>
        <v>0</v>
      </c>
      <c r="J32" s="60">
        <f t="shared" si="19"/>
        <v>0.22214786545604304</v>
      </c>
      <c r="K32" s="60">
        <f t="shared" si="21"/>
        <v>0.68021357537019111</v>
      </c>
      <c r="L32" s="60">
        <f t="shared" si="22"/>
        <v>0.75577634897157375</v>
      </c>
      <c r="M32" s="60">
        <f t="shared" si="29"/>
        <v>0.93663072130361846</v>
      </c>
      <c r="N32" s="60">
        <v>1</v>
      </c>
      <c r="O32" s="60">
        <f t="shared" si="23"/>
        <v>0.13376804181575269</v>
      </c>
      <c r="P32" s="60">
        <f t="shared" si="24"/>
        <v>0.5882713714274409</v>
      </c>
      <c r="Q32" s="60">
        <f t="shared" si="25"/>
        <v>0.6766375832728353</v>
      </c>
      <c r="R32" s="60">
        <f t="shared" si="26"/>
        <v>0.9083892103745389</v>
      </c>
      <c r="S32" s="60">
        <f t="shared" si="27"/>
        <v>0.88797596969196502</v>
      </c>
      <c r="T32" s="60">
        <v>1</v>
      </c>
      <c r="U32" s="60">
        <f t="shared" si="28"/>
        <v>0.27645410582774932</v>
      </c>
      <c r="V32" s="60">
        <v>1</v>
      </c>
      <c r="W32" s="60">
        <v>1</v>
      </c>
      <c r="X32" s="27"/>
      <c r="Y32" s="32"/>
      <c r="Z32" s="32"/>
      <c r="AA32" s="73">
        <v>6.546495077885324E-2</v>
      </c>
      <c r="AB32" s="73">
        <v>3.9879118411449817E-2</v>
      </c>
      <c r="AC32" s="73">
        <v>8.8475288318894622E-3</v>
      </c>
      <c r="AD32" s="73">
        <v>0.22286067162675807</v>
      </c>
      <c r="AE32" s="73">
        <v>0.29418014840646328</v>
      </c>
      <c r="AF32" s="73">
        <v>3.9879118411449817E-2</v>
      </c>
      <c r="AG32" s="73">
        <v>8.8475288318894622E-3</v>
      </c>
      <c r="AH32" s="73">
        <v>0.9092792016300274</v>
      </c>
      <c r="AI32" s="73">
        <v>0.36680305266877355</v>
      </c>
      <c r="AJ32" s="73">
        <v>0.67135283025721804</v>
      </c>
      <c r="AK32" s="73">
        <v>1</v>
      </c>
      <c r="AL32" s="73">
        <v>0.34526265037960213</v>
      </c>
      <c r="AM32" s="73">
        <v>0.28590105575314462</v>
      </c>
      <c r="AN32" s="73">
        <v>0.59649408718797159</v>
      </c>
      <c r="AO32" s="73">
        <v>0.75529610292685023</v>
      </c>
      <c r="AP32" s="73">
        <v>0.62357793650950899</v>
      </c>
      <c r="AQ32" s="73">
        <v>1</v>
      </c>
      <c r="AR32" s="73">
        <v>0.81961167966131365</v>
      </c>
      <c r="AS32" s="73">
        <v>1</v>
      </c>
      <c r="AT32" s="73">
        <v>1</v>
      </c>
      <c r="AU32" s="41"/>
      <c r="AV32" s="41"/>
      <c r="AW32" s="59"/>
      <c r="AX32" s="4"/>
      <c r="AY32" s="59"/>
      <c r="AZ32" s="67"/>
    </row>
    <row r="33" spans="1:52" x14ac:dyDescent="0.2">
      <c r="A33" s="19">
        <f t="shared" ref="A33:A41" si="30">A32+1</f>
        <v>2026</v>
      </c>
      <c r="B33" s="60">
        <f>HP!R19</f>
        <v>0.15286839759942725</v>
      </c>
      <c r="C33" s="60">
        <f>HP!S19</f>
        <v>0.50905574671480813</v>
      </c>
      <c r="D33" s="60">
        <v>0</v>
      </c>
      <c r="E33" s="60">
        <f t="shared" si="4"/>
        <v>0.66192414431423541</v>
      </c>
      <c r="F33" s="60">
        <f>HP!X19</f>
        <v>0.35579963462732711</v>
      </c>
      <c r="G33" s="60">
        <f t="shared" si="20"/>
        <v>3.7616875476140274E-2</v>
      </c>
      <c r="H33" s="60">
        <f>HP!AA19</f>
        <v>0.63281470103209259</v>
      </c>
      <c r="I33" s="60">
        <f t="shared" si="18"/>
        <v>0</v>
      </c>
      <c r="J33" s="60">
        <f t="shared" si="19"/>
        <v>0.22417250969871688</v>
      </c>
      <c r="K33" s="60">
        <f t="shared" si="21"/>
        <v>0.68021370966841521</v>
      </c>
      <c r="L33" s="60">
        <f t="shared" si="22"/>
        <v>0.7769611948808729</v>
      </c>
      <c r="M33" s="60">
        <f t="shared" si="29"/>
        <v>0.93663072130361846</v>
      </c>
      <c r="N33" s="60">
        <v>1</v>
      </c>
      <c r="O33" s="60">
        <f t="shared" si="23"/>
        <v>0.13435789208596838</v>
      </c>
      <c r="P33" s="60">
        <f t="shared" si="24"/>
        <v>0.58810865648476385</v>
      </c>
      <c r="Q33" s="60">
        <f t="shared" si="25"/>
        <v>0.68065238586344845</v>
      </c>
      <c r="R33" s="60">
        <f t="shared" si="26"/>
        <v>0.91110834489947401</v>
      </c>
      <c r="S33" s="60">
        <f t="shared" si="27"/>
        <v>0.89063400007027238</v>
      </c>
      <c r="T33" s="60">
        <v>1</v>
      </c>
      <c r="U33" s="60">
        <f t="shared" si="28"/>
        <v>0.27589886362020738</v>
      </c>
      <c r="V33" s="60">
        <v>1</v>
      </c>
      <c r="W33" s="60">
        <v>1</v>
      </c>
      <c r="X33" s="27"/>
      <c r="Y33" s="32"/>
      <c r="Z33" s="32"/>
      <c r="AA33" s="73">
        <v>6.4854463394299774E-2</v>
      </c>
      <c r="AB33" s="73">
        <v>4.2297572960205192E-2</v>
      </c>
      <c r="AC33" s="73">
        <v>9.4470899813690699E-3</v>
      </c>
      <c r="AD33" s="73">
        <v>0.22254521227433638</v>
      </c>
      <c r="AE33" s="73">
        <v>0.30258948430919502</v>
      </c>
      <c r="AF33" s="73">
        <v>4.2297572960205192E-2</v>
      </c>
      <c r="AG33" s="73">
        <v>9.4470899813690699E-3</v>
      </c>
      <c r="AH33" s="73">
        <v>0.90501621246771491</v>
      </c>
      <c r="AI33" s="73">
        <v>0.3668031250886728</v>
      </c>
      <c r="AJ33" s="73">
        <v>0.6690906502389512</v>
      </c>
      <c r="AK33" s="73">
        <v>1</v>
      </c>
      <c r="AL33" s="73">
        <v>0.34678508626830484</v>
      </c>
      <c r="AM33" s="73">
        <v>0.28582197596759379</v>
      </c>
      <c r="AN33" s="73">
        <v>0.60003336148447783</v>
      </c>
      <c r="AO33" s="73">
        <v>0.75755697490392992</v>
      </c>
      <c r="AP33" s="73">
        <v>0.62676092953559137</v>
      </c>
      <c r="AQ33" s="73">
        <v>1</v>
      </c>
      <c r="AR33" s="73">
        <v>0.81796553663522364</v>
      </c>
      <c r="AS33" s="73">
        <v>1</v>
      </c>
      <c r="AT33" s="73">
        <v>1</v>
      </c>
      <c r="AU33" s="41"/>
      <c r="AV33" s="41"/>
      <c r="AW33" s="59"/>
      <c r="AX33" s="4"/>
      <c r="AY33" s="59"/>
      <c r="AZ33" s="67"/>
    </row>
    <row r="34" spans="1:52" x14ac:dyDescent="0.2">
      <c r="A34" s="19">
        <f t="shared" si="30"/>
        <v>2027</v>
      </c>
      <c r="B34" s="60">
        <f>HP!R20</f>
        <v>0.14486329727983216</v>
      </c>
      <c r="C34" s="60">
        <f>HP!S20</f>
        <v>0.54457005603130271</v>
      </c>
      <c r="D34" s="60">
        <v>0</v>
      </c>
      <c r="E34" s="60">
        <f t="shared" si="4"/>
        <v>0.68943335331113487</v>
      </c>
      <c r="F34" s="60">
        <f>HP!X20</f>
        <v>0.36583158465933779</v>
      </c>
      <c r="G34" s="60">
        <f t="shared" si="20"/>
        <v>3.8646473243062862E-2</v>
      </c>
      <c r="H34" s="60">
        <f>HP!AA20</f>
        <v>0.67264488651288012</v>
      </c>
      <c r="I34" s="60">
        <f t="shared" si="18"/>
        <v>0</v>
      </c>
      <c r="J34" s="60">
        <f t="shared" si="19"/>
        <v>0.22619715394139073</v>
      </c>
      <c r="K34" s="60">
        <f t="shared" si="21"/>
        <v>0.6794600184638786</v>
      </c>
      <c r="L34" s="60">
        <f t="shared" si="22"/>
        <v>0.79718667599312387</v>
      </c>
      <c r="M34" s="60">
        <f t="shared" si="29"/>
        <v>0.93663072130361846</v>
      </c>
      <c r="N34" s="60">
        <v>1</v>
      </c>
      <c r="O34" s="60">
        <f t="shared" si="23"/>
        <v>0.13493304987267593</v>
      </c>
      <c r="P34" s="60">
        <f t="shared" si="24"/>
        <v>0.58793343550146238</v>
      </c>
      <c r="Q34" s="60">
        <f t="shared" si="25"/>
        <v>0.68461952799835057</v>
      </c>
      <c r="R34" s="60">
        <f t="shared" si="26"/>
        <v>0.91378074160084433</v>
      </c>
      <c r="S34" s="60">
        <f t="shared" si="27"/>
        <v>0.89324634291318494</v>
      </c>
      <c r="T34" s="60">
        <v>1</v>
      </c>
      <c r="U34" s="60">
        <f t="shared" si="28"/>
        <v>0.27539254622780784</v>
      </c>
      <c r="V34" s="60">
        <v>1</v>
      </c>
      <c r="W34" s="60">
        <v>1</v>
      </c>
      <c r="X34" s="27"/>
      <c r="Y34" s="32"/>
      <c r="Z34" s="32"/>
      <c r="AA34" s="73">
        <v>6.4254912488095076E-2</v>
      </c>
      <c r="AB34" s="73">
        <v>4.4507358039094599E-2</v>
      </c>
      <c r="AC34" s="73">
        <v>1.001887679408978E-2</v>
      </c>
      <c r="AD34" s="73">
        <v>0.22223094865463125</v>
      </c>
      <c r="AE34" s="73">
        <v>0.31087155062638855</v>
      </c>
      <c r="AF34" s="73">
        <v>4.4507358039094599E-2</v>
      </c>
      <c r="AG34" s="73">
        <v>1.001887679408978E-2</v>
      </c>
      <c r="AH34" s="73">
        <v>0.90081658224929584</v>
      </c>
      <c r="AI34" s="73">
        <v>0.36639669945324915</v>
      </c>
      <c r="AJ34" s="73">
        <v>0.66681440046014728</v>
      </c>
      <c r="AK34" s="73">
        <v>1</v>
      </c>
      <c r="AL34" s="73">
        <v>0.34826960005148955</v>
      </c>
      <c r="AM34" s="73">
        <v>0.28573681822144265</v>
      </c>
      <c r="AN34" s="73">
        <v>0.60353062040860883</v>
      </c>
      <c r="AO34" s="73">
        <v>0.75977898589984139</v>
      </c>
      <c r="AP34" s="73">
        <v>0.62983657763804624</v>
      </c>
      <c r="AQ34" s="73">
        <v>1</v>
      </c>
      <c r="AR34" s="73">
        <v>0.81646444245836636</v>
      </c>
      <c r="AS34" s="73">
        <v>1</v>
      </c>
      <c r="AT34" s="73">
        <v>1</v>
      </c>
      <c r="AU34" s="41"/>
      <c r="AV34" s="41"/>
      <c r="AW34" s="59"/>
      <c r="AX34" s="4"/>
      <c r="AY34" s="59"/>
      <c r="AZ34" s="67"/>
    </row>
    <row r="35" spans="1:52" x14ac:dyDescent="0.2">
      <c r="A35" s="19">
        <f t="shared" si="30"/>
        <v>2028</v>
      </c>
      <c r="B35" s="60">
        <f>HP!R21</f>
        <v>0.13758032985389496</v>
      </c>
      <c r="C35" s="60">
        <f>HP!S21</f>
        <v>0.5783356938329296</v>
      </c>
      <c r="D35" s="60">
        <v>0</v>
      </c>
      <c r="E35" s="60">
        <f t="shared" si="4"/>
        <v>0.7159160236868245</v>
      </c>
      <c r="F35" s="60">
        <f>HP!X21</f>
        <v>0.37534890633959433</v>
      </c>
      <c r="G35" s="60">
        <f t="shared" si="20"/>
        <v>3.9661544027122832E-2</v>
      </c>
      <c r="H35" s="60">
        <f>HP!AA21</f>
        <v>0.7105302460341959</v>
      </c>
      <c r="I35" s="60">
        <f t="shared" si="18"/>
        <v>0</v>
      </c>
      <c r="J35" s="60">
        <f t="shared" si="19"/>
        <v>0.22822179818406457</v>
      </c>
      <c r="K35" s="60">
        <f t="shared" si="21"/>
        <v>0.67790346199406804</v>
      </c>
      <c r="L35" s="60">
        <f t="shared" si="22"/>
        <v>0.81620931054489498</v>
      </c>
      <c r="M35" s="60">
        <f t="shared" si="29"/>
        <v>0.93663072130361846</v>
      </c>
      <c r="N35" s="60">
        <v>1</v>
      </c>
      <c r="O35" s="60">
        <f t="shared" si="23"/>
        <v>0.13550110283681635</v>
      </c>
      <c r="P35" s="60">
        <f t="shared" si="24"/>
        <v>0.58776849262680186</v>
      </c>
      <c r="Q35" s="60">
        <f t="shared" si="25"/>
        <v>0.68854154362123199</v>
      </c>
      <c r="R35" s="60">
        <f t="shared" si="26"/>
        <v>0.91640872026929254</v>
      </c>
      <c r="S35" s="60">
        <f t="shared" si="27"/>
        <v>0.89581526588121863</v>
      </c>
      <c r="T35" s="60">
        <v>1</v>
      </c>
      <c r="U35" s="60">
        <f t="shared" si="28"/>
        <v>0.27494109523770438</v>
      </c>
      <c r="V35" s="60">
        <v>1</v>
      </c>
      <c r="W35" s="60">
        <v>1</v>
      </c>
      <c r="X35" s="27"/>
      <c r="Y35" s="32"/>
      <c r="Z35" s="32"/>
      <c r="AA35" s="73">
        <v>6.366567314173821E-2</v>
      </c>
      <c r="AB35" s="73">
        <v>4.653521941187555E-2</v>
      </c>
      <c r="AC35" s="73">
        <v>1.0582157475104138E-2</v>
      </c>
      <c r="AD35" s="73">
        <v>0.22192428705467021</v>
      </c>
      <c r="AE35" s="73">
        <v>0.3190367621490961</v>
      </c>
      <c r="AF35" s="73">
        <v>4.653521941187555E-2</v>
      </c>
      <c r="AG35" s="73">
        <v>1.0582157475104138E-2</v>
      </c>
      <c r="AH35" s="73">
        <v>0.89668970358076916</v>
      </c>
      <c r="AI35" s="73">
        <v>0.36555733122325301</v>
      </c>
      <c r="AJ35" s="73">
        <v>0.66450678059718982</v>
      </c>
      <c r="AK35" s="73">
        <v>1</v>
      </c>
      <c r="AL35" s="73">
        <v>0.3497357758980737</v>
      </c>
      <c r="AM35" s="73">
        <v>0.28565665565651965</v>
      </c>
      <c r="AN35" s="73">
        <v>0.60698809777424945</v>
      </c>
      <c r="AO35" s="73">
        <v>0.76196406474510359</v>
      </c>
      <c r="AP35" s="73">
        <v>0.63286302241809245</v>
      </c>
      <c r="AQ35" s="73">
        <v>1</v>
      </c>
      <c r="AR35" s="73">
        <v>0.81512601233024229</v>
      </c>
      <c r="AS35" s="73">
        <v>1</v>
      </c>
      <c r="AT35" s="73">
        <v>1</v>
      </c>
      <c r="AU35" s="41"/>
      <c r="AV35" s="41"/>
      <c r="AW35" s="59"/>
      <c r="AX35" s="4"/>
      <c r="AY35" s="59"/>
      <c r="AZ35" s="67"/>
    </row>
    <row r="36" spans="1:52" x14ac:dyDescent="0.2">
      <c r="A36" s="19">
        <f t="shared" si="30"/>
        <v>2029</v>
      </c>
      <c r="B36" s="60">
        <f>HP!R22</f>
        <v>0.13046385611941061</v>
      </c>
      <c r="C36" s="60">
        <f>HP!S22</f>
        <v>0.61054391064444025</v>
      </c>
      <c r="D36" s="60">
        <v>0</v>
      </c>
      <c r="E36" s="60">
        <f t="shared" si="4"/>
        <v>0.74100776676385083</v>
      </c>
      <c r="F36" s="60">
        <f>HP!X22</f>
        <v>0.38484008454548685</v>
      </c>
      <c r="G36" s="60">
        <f t="shared" si="20"/>
        <v>4.0662730687909536E-2</v>
      </c>
      <c r="H36" s="60">
        <f>HP!AA22</f>
        <v>0.7466890235032374</v>
      </c>
      <c r="I36" s="60">
        <f t="shared" si="18"/>
        <v>0</v>
      </c>
      <c r="J36" s="60">
        <f t="shared" si="19"/>
        <v>0.23024644242673842</v>
      </c>
      <c r="K36" s="60">
        <f t="shared" si="21"/>
        <v>0.67573056360878214</v>
      </c>
      <c r="L36" s="60">
        <f t="shared" si="22"/>
        <v>0.83385638916373317</v>
      </c>
      <c r="M36" s="60">
        <f t="shared" si="29"/>
        <v>0.93663072130361846</v>
      </c>
      <c r="N36" s="60">
        <v>1</v>
      </c>
      <c r="O36" s="60">
        <f t="shared" si="23"/>
        <v>0.13606094407822331</v>
      </c>
      <c r="P36" s="60">
        <f t="shared" si="24"/>
        <v>0.5876347250683821</v>
      </c>
      <c r="Q36" s="60">
        <f t="shared" si="25"/>
        <v>0.69237941361734301</v>
      </c>
      <c r="R36" s="60">
        <f t="shared" si="26"/>
        <v>0.91896662792220163</v>
      </c>
      <c r="S36" s="60">
        <f t="shared" si="27"/>
        <v>0.89831569246327592</v>
      </c>
      <c r="T36" s="60">
        <v>1</v>
      </c>
      <c r="U36" s="60">
        <f t="shared" si="28"/>
        <v>0.27454394875614746</v>
      </c>
      <c r="V36" s="60">
        <v>1</v>
      </c>
      <c r="W36" s="60">
        <v>1</v>
      </c>
      <c r="X36" s="27"/>
      <c r="Y36" s="32"/>
      <c r="Z36" s="32"/>
      <c r="AA36" s="73">
        <v>6.3092463517413405E-2</v>
      </c>
      <c r="AB36" s="73">
        <v>4.8380395297658751E-2</v>
      </c>
      <c r="AC36" s="73">
        <v>1.1140739034473573E-2</v>
      </c>
      <c r="AD36" s="73">
        <v>0.22163457880529855</v>
      </c>
      <c r="AE36" s="73">
        <v>0.32709029002854073</v>
      </c>
      <c r="AF36" s="73">
        <v>4.8380395297658751E-2</v>
      </c>
      <c r="AG36" s="73">
        <v>1.1140739034473573E-2</v>
      </c>
      <c r="AH36" s="73">
        <v>0.89269685540620769</v>
      </c>
      <c r="AI36" s="73">
        <v>0.36438560253432151</v>
      </c>
      <c r="AJ36" s="73">
        <v>0.66201685032958635</v>
      </c>
      <c r="AK36" s="73">
        <v>1</v>
      </c>
      <c r="AL36" s="73">
        <v>0.35118075683803696</v>
      </c>
      <c r="AM36" s="73">
        <v>0.28559164435725326</v>
      </c>
      <c r="AN36" s="73">
        <v>0.61037139603711466</v>
      </c>
      <c r="AO36" s="73">
        <v>0.76409088181847284</v>
      </c>
      <c r="AP36" s="73">
        <v>0.63579568239459539</v>
      </c>
      <c r="AQ36" s="73">
        <v>1</v>
      </c>
      <c r="AR36" s="73">
        <v>0.81394858038780171</v>
      </c>
      <c r="AS36" s="73">
        <v>1</v>
      </c>
      <c r="AT36" s="73">
        <v>1</v>
      </c>
      <c r="AU36" s="41"/>
      <c r="AV36" s="41"/>
      <c r="AW36" s="59"/>
      <c r="AX36" s="4"/>
      <c r="AY36" s="59"/>
      <c r="AZ36" s="67"/>
    </row>
    <row r="37" spans="1:52" x14ac:dyDescent="0.2">
      <c r="A37" s="19">
        <f t="shared" si="30"/>
        <v>2030</v>
      </c>
      <c r="B37" s="60">
        <f>HP!R23</f>
        <v>0.12354565145182318</v>
      </c>
      <c r="C37" s="60">
        <f>HP!S23</f>
        <v>0.64134128512933308</v>
      </c>
      <c r="D37" s="60">
        <v>0</v>
      </c>
      <c r="E37" s="60">
        <f t="shared" si="4"/>
        <v>0.76488693658115625</v>
      </c>
      <c r="F37" s="60">
        <f>HP!X23</f>
        <v>0.39426362547213395</v>
      </c>
      <c r="G37" s="60">
        <f t="shared" si="20"/>
        <v>4.1649433567563038E-2</v>
      </c>
      <c r="H37" s="60">
        <f>HP!AA23</f>
        <v>0.78128566455767479</v>
      </c>
      <c r="I37" s="60">
        <f t="shared" si="18"/>
        <v>0</v>
      </c>
      <c r="J37" s="60">
        <f t="shared" si="19"/>
        <v>0.23227108666941226</v>
      </c>
      <c r="K37" s="60">
        <f t="shared" si="21"/>
        <v>0.67312665575385133</v>
      </c>
      <c r="L37" s="60">
        <f>L36+(AI37-AI36)+0.5*(E37-E36)</f>
        <v>0.8443918248688993</v>
      </c>
      <c r="M37" s="60">
        <f t="shared" si="29"/>
        <v>0.93663072130361846</v>
      </c>
      <c r="N37" s="60">
        <v>1</v>
      </c>
      <c r="O37" s="60">
        <f t="shared" si="23"/>
        <v>0.13660659882845286</v>
      </c>
      <c r="P37" s="60">
        <f t="shared" si="24"/>
        <v>0.58754381690099744</v>
      </c>
      <c r="Q37" s="60">
        <f t="shared" si="25"/>
        <v>0.69609044065186665</v>
      </c>
      <c r="R37" s="60">
        <f t="shared" si="26"/>
        <v>0.92142551385710536</v>
      </c>
      <c r="S37" s="60">
        <f t="shared" si="27"/>
        <v>0.90071932253447384</v>
      </c>
      <c r="T37" s="60">
        <v>1</v>
      </c>
      <c r="U37" s="60">
        <f t="shared" si="28"/>
        <v>0.27419958598270772</v>
      </c>
      <c r="V37" s="60">
        <v>1</v>
      </c>
      <c r="W37" s="60">
        <v>1</v>
      </c>
      <c r="X37" s="27"/>
      <c r="Y37" s="32"/>
      <c r="Z37" s="32"/>
      <c r="AA37" s="73">
        <v>6.2541688596813791E-2</v>
      </c>
      <c r="AB37" s="73">
        <v>5.004941877382605E-2</v>
      </c>
      <c r="AC37" s="73">
        <v>1.1704543201697025E-2</v>
      </c>
      <c r="AD37" s="73">
        <v>0.22136748829841457</v>
      </c>
      <c r="AE37" s="73">
        <v>0.33502731062745056</v>
      </c>
      <c r="AF37" s="73">
        <v>5.004941877382605E-2</v>
      </c>
      <c r="AG37" s="73">
        <v>1.1704543201697025E-2</v>
      </c>
      <c r="AH37" s="73">
        <v>0.88889393397741345</v>
      </c>
      <c r="AI37" s="73">
        <v>0.36298145333083492</v>
      </c>
      <c r="AJ37" s="73">
        <v>0.65934141130169466</v>
      </c>
      <c r="AK37" s="73">
        <v>1</v>
      </c>
      <c r="AL37" s="73">
        <v>0.35258912166643119</v>
      </c>
      <c r="AM37" s="73">
        <v>0.2855474628072166</v>
      </c>
      <c r="AN37" s="73">
        <v>0.61364287509504845</v>
      </c>
      <c r="AO37" s="73">
        <v>0.76613536555183714</v>
      </c>
      <c r="AP37" s="73">
        <v>0.63861958064229374</v>
      </c>
      <c r="AQ37" s="73">
        <v>1</v>
      </c>
      <c r="AR37" s="73">
        <v>0.81292763786894606</v>
      </c>
      <c r="AS37" s="73">
        <v>1</v>
      </c>
      <c r="AT37" s="73">
        <v>1</v>
      </c>
      <c r="AU37" s="41"/>
      <c r="AV37" s="41"/>
      <c r="AW37" s="59"/>
      <c r="AX37" s="4"/>
      <c r="AY37" s="59"/>
      <c r="AZ37" s="67"/>
    </row>
    <row r="38" spans="1:52" x14ac:dyDescent="0.2">
      <c r="A38" s="19">
        <f t="shared" si="30"/>
        <v>2031</v>
      </c>
      <c r="B38" s="60">
        <f>HP!R24</f>
        <v>0.11683408278661467</v>
      </c>
      <c r="C38" s="60">
        <f>HP!S24</f>
        <v>0.67084461760427405</v>
      </c>
      <c r="D38" s="60">
        <v>0</v>
      </c>
      <c r="E38" s="60">
        <f t="shared" si="4"/>
        <v>0.78767870039088872</v>
      </c>
      <c r="F38" s="60">
        <f>HP!X24</f>
        <v>0.40359289462797904</v>
      </c>
      <c r="G38" s="60">
        <f t="shared" si="20"/>
        <v>4.2621915784767872E-2</v>
      </c>
      <c r="H38" s="60">
        <f>HP!AA24</f>
        <v>0.81444964162964695</v>
      </c>
      <c r="I38" s="60">
        <f t="shared" si="18"/>
        <v>0</v>
      </c>
      <c r="J38" s="60">
        <f t="shared" si="19"/>
        <v>0.23429573091208611</v>
      </c>
      <c r="K38" s="60">
        <f t="shared" si="21"/>
        <v>0.67089519744285853</v>
      </c>
      <c r="L38" s="60">
        <f>L37+(AI38-AI37)+0.5*(E38-E37)</f>
        <v>0.85458439982722334</v>
      </c>
      <c r="M38" s="60">
        <f t="shared" si="29"/>
        <v>0.93663072130361846</v>
      </c>
      <c r="N38" s="60">
        <v>1</v>
      </c>
      <c r="O38" s="60">
        <f t="shared" si="23"/>
        <v>0.13713565832671448</v>
      </c>
      <c r="P38" s="60">
        <f t="shared" si="24"/>
        <v>0.58747257025219746</v>
      </c>
      <c r="Q38" s="60">
        <f t="shared" si="25"/>
        <v>0.69970058637206145</v>
      </c>
      <c r="R38" s="60">
        <f t="shared" si="26"/>
        <v>0.92380374627512252</v>
      </c>
      <c r="S38" s="60">
        <f t="shared" si="27"/>
        <v>0.90304411152736697</v>
      </c>
      <c r="T38" s="60">
        <v>1</v>
      </c>
      <c r="U38" s="60">
        <f t="shared" si="28"/>
        <v>0.27389253003223879</v>
      </c>
      <c r="V38" s="60">
        <v>1</v>
      </c>
      <c r="W38" s="60">
        <v>1</v>
      </c>
      <c r="X38" s="27"/>
      <c r="Y38" s="32"/>
      <c r="Z38" s="32"/>
      <c r="AA38" s="73">
        <v>6.2009074692568444E-2</v>
      </c>
      <c r="AB38" s="73">
        <v>5.161475773190223E-2</v>
      </c>
      <c r="AC38" s="73">
        <v>1.2278348003508827E-2</v>
      </c>
      <c r="AD38" s="73">
        <v>0.22111310019465752</v>
      </c>
      <c r="AE38" s="73">
        <v>0.3428499404678933</v>
      </c>
      <c r="AF38" s="73">
        <v>5.161475773190223E-2</v>
      </c>
      <c r="AG38" s="73">
        <v>1.2278348003508827E-2</v>
      </c>
      <c r="AH38" s="73">
        <v>0.88523535407656251</v>
      </c>
      <c r="AI38" s="73">
        <v>0.36177814638429273</v>
      </c>
      <c r="AJ38" s="73">
        <v>0.65641145133570145</v>
      </c>
      <c r="AK38" s="73">
        <v>1</v>
      </c>
      <c r="AL38" s="73">
        <v>0.35395465323958453</v>
      </c>
      <c r="AM38" s="73">
        <v>0.28551283679429101</v>
      </c>
      <c r="AN38" s="73">
        <v>0.61682542160032416</v>
      </c>
      <c r="AO38" s="73">
        <v>0.76811278850740272</v>
      </c>
      <c r="AP38" s="73">
        <v>0.64134492494154471</v>
      </c>
      <c r="AQ38" s="73">
        <v>1</v>
      </c>
      <c r="AR38" s="73">
        <v>0.81201729999365813</v>
      </c>
      <c r="AS38" s="73">
        <v>1</v>
      </c>
      <c r="AT38" s="73">
        <v>1</v>
      </c>
      <c r="AU38" s="41"/>
      <c r="AV38" s="41"/>
      <c r="AW38" s="59"/>
      <c r="AX38" s="4"/>
      <c r="AY38" s="59"/>
      <c r="AZ38" s="67"/>
    </row>
    <row r="39" spans="1:52" x14ac:dyDescent="0.2">
      <c r="A39" s="19">
        <f t="shared" si="30"/>
        <v>2032</v>
      </c>
      <c r="B39" s="60">
        <f>HP!R25</f>
        <v>0.1102642242053177</v>
      </c>
      <c r="C39" s="60">
        <f>HP!S25</f>
        <v>0.69904145681442975</v>
      </c>
      <c r="D39" s="60">
        <v>0</v>
      </c>
      <c r="E39" s="60">
        <f t="shared" si="4"/>
        <v>0.80930568101974742</v>
      </c>
      <c r="F39" s="60">
        <f>HP!X25</f>
        <v>0.41314725029138732</v>
      </c>
      <c r="G39" s="60">
        <f t="shared" si="20"/>
        <v>4.3581042051251295E-2</v>
      </c>
      <c r="H39" s="60">
        <f>HP!AA25</f>
        <v>0.84619271382077388</v>
      </c>
      <c r="I39" s="60">
        <f t="shared" si="18"/>
        <v>0</v>
      </c>
      <c r="J39" s="60">
        <f t="shared" si="19"/>
        <v>0.23632037515475995</v>
      </c>
      <c r="K39" s="60">
        <f t="shared" si="21"/>
        <v>0.6688855364110029</v>
      </c>
      <c r="L39" s="60">
        <f>L38+(AI39-AI38)+0.5*(E39-E38)</f>
        <v>0.86431418668731785</v>
      </c>
      <c r="M39" s="60">
        <f t="shared" si="29"/>
        <v>0.93663072130361846</v>
      </c>
      <c r="N39" s="60">
        <v>1</v>
      </c>
      <c r="O39" s="60">
        <f t="shared" si="23"/>
        <v>0.13764911117563108</v>
      </c>
      <c r="P39" s="60">
        <f t="shared" si="24"/>
        <v>0.58739857390420303</v>
      </c>
      <c r="Q39" s="60">
        <f t="shared" si="25"/>
        <v>0.7032441955180132</v>
      </c>
      <c r="R39" s="60">
        <f t="shared" si="26"/>
        <v>0.92612436447917768</v>
      </c>
      <c r="S39" s="60">
        <f t="shared" si="27"/>
        <v>0.9053125810077356</v>
      </c>
      <c r="T39" s="60">
        <v>1</v>
      </c>
      <c r="U39" s="60">
        <f t="shared" si="28"/>
        <v>0.27362294823006494</v>
      </c>
      <c r="V39" s="60">
        <v>1</v>
      </c>
      <c r="W39" s="60">
        <v>1</v>
      </c>
      <c r="X39" s="27"/>
      <c r="Y39" s="32"/>
      <c r="Z39" s="32"/>
      <c r="AA39" s="73">
        <v>6.1489524678255886E-2</v>
      </c>
      <c r="AB39" s="73">
        <v>5.3052991595626708E-2</v>
      </c>
      <c r="AC39" s="73">
        <v>1.2866840914273685E-2</v>
      </c>
      <c r="AD39" s="73">
        <v>0.22086366191476089</v>
      </c>
      <c r="AE39" s="73">
        <v>0.35056513527578487</v>
      </c>
      <c r="AF39" s="73">
        <v>5.3052991595626708E-2</v>
      </c>
      <c r="AG39" s="73">
        <v>1.2866840914273685E-2</v>
      </c>
      <c r="AH39" s="73">
        <v>0.88166586780792056</v>
      </c>
      <c r="AI39" s="73">
        <v>0.36069444292995789</v>
      </c>
      <c r="AJ39" s="73">
        <v>0.65319131821491183</v>
      </c>
      <c r="AK39" s="73">
        <v>1</v>
      </c>
      <c r="AL39" s="73">
        <v>0.35527990319507152</v>
      </c>
      <c r="AM39" s="73">
        <v>0.28547687442209169</v>
      </c>
      <c r="AN39" s="73">
        <v>0.61994931237304984</v>
      </c>
      <c r="AO39" s="73">
        <v>0.77004230711670152</v>
      </c>
      <c r="AP39" s="73">
        <v>0.64401115905317141</v>
      </c>
      <c r="AQ39" s="73">
        <v>1</v>
      </c>
      <c r="AR39" s="73">
        <v>0.81121806283628517</v>
      </c>
      <c r="AS39" s="73">
        <v>1</v>
      </c>
      <c r="AT39" s="73">
        <v>1</v>
      </c>
      <c r="AU39" s="41"/>
      <c r="AV39" s="41"/>
      <c r="AW39" s="59"/>
      <c r="AX39" s="4"/>
      <c r="AY39" s="59"/>
      <c r="AZ39" s="67"/>
    </row>
    <row r="40" spans="1:52" x14ac:dyDescent="0.2">
      <c r="A40" s="19">
        <f t="shared" si="30"/>
        <v>2033</v>
      </c>
      <c r="B40" s="60">
        <f>HP!R26</f>
        <v>0.10403146564962326</v>
      </c>
      <c r="C40" s="60">
        <f>HP!S26</f>
        <v>0.72566096556776927</v>
      </c>
      <c r="D40" s="60">
        <v>0</v>
      </c>
      <c r="E40" s="60">
        <f t="shared" si="4"/>
        <v>0.82969243121739256</v>
      </c>
      <c r="F40" s="60">
        <f>HP!X26</f>
        <v>0.42230888240134812</v>
      </c>
      <c r="G40" s="60">
        <f t="shared" si="20"/>
        <v>4.4528825850823107E-2</v>
      </c>
      <c r="H40" s="60">
        <f>HP!AA26</f>
        <v>0.87617132021545741</v>
      </c>
      <c r="I40" s="60">
        <f t="shared" si="18"/>
        <v>0</v>
      </c>
      <c r="J40" s="60">
        <f t="shared" si="19"/>
        <v>0.2383450193974338</v>
      </c>
      <c r="K40" s="60">
        <f t="shared" si="21"/>
        <v>0.66726071121260644</v>
      </c>
      <c r="L40" s="60">
        <f>L39+(AI40-AI39)+0.5*(E40-E39)</f>
        <v>0.87363137985680939</v>
      </c>
      <c r="M40" s="60">
        <f t="shared" si="29"/>
        <v>0.93663072130361846</v>
      </c>
      <c r="N40" s="60">
        <v>1</v>
      </c>
      <c r="O40" s="60">
        <f t="shared" si="23"/>
        <v>0.13814449169448823</v>
      </c>
      <c r="P40" s="60">
        <f t="shared" si="24"/>
        <v>0.58732960661716416</v>
      </c>
      <c r="Q40" s="60">
        <f t="shared" si="25"/>
        <v>0.70668428644883274</v>
      </c>
      <c r="R40" s="60">
        <f t="shared" si="26"/>
        <v>0.92836322999497167</v>
      </c>
      <c r="S40" s="60">
        <f t="shared" si="27"/>
        <v>0.90750113493890505</v>
      </c>
      <c r="T40" s="60">
        <v>1</v>
      </c>
      <c r="U40" s="60">
        <f t="shared" si="28"/>
        <v>0.27337684025805176</v>
      </c>
      <c r="V40" s="60">
        <v>1</v>
      </c>
      <c r="W40" s="60">
        <v>1</v>
      </c>
      <c r="X40" s="27"/>
      <c r="Y40" s="32"/>
      <c r="Z40" s="32"/>
      <c r="AA40" s="73">
        <v>6.0988556679335712E-2</v>
      </c>
      <c r="AB40" s="73">
        <v>5.4401311633914325E-2</v>
      </c>
      <c r="AC40" s="73">
        <v>1.3469802605822544E-2</v>
      </c>
      <c r="AD40" s="73">
        <v>0.22062390937504861</v>
      </c>
      <c r="AE40" s="73">
        <v>0.35818909147945599</v>
      </c>
      <c r="AF40" s="73">
        <v>5.4401311633914325E-2</v>
      </c>
      <c r="AG40" s="73">
        <v>1.3469802605822544E-2</v>
      </c>
      <c r="AH40" s="73">
        <v>0.87823238721741581</v>
      </c>
      <c r="AI40" s="73">
        <v>0.35981826100062692</v>
      </c>
      <c r="AJ40" s="73">
        <v>0.65016248474912819</v>
      </c>
      <c r="AK40" s="73">
        <v>1</v>
      </c>
      <c r="AL40" s="73">
        <v>0.35655850747577578</v>
      </c>
      <c r="AM40" s="73">
        <v>0.28544335618351246</v>
      </c>
      <c r="AN40" s="73">
        <v>0.6229819460167465</v>
      </c>
      <c r="AO40" s="73">
        <v>0.77190385102293013</v>
      </c>
      <c r="AP40" s="73">
        <v>0.64660977618014592</v>
      </c>
      <c r="AQ40" s="73">
        <v>1</v>
      </c>
      <c r="AR40" s="73">
        <v>0.81048841923878523</v>
      </c>
      <c r="AS40" s="73">
        <v>1</v>
      </c>
      <c r="AT40" s="73">
        <v>1</v>
      </c>
      <c r="AU40" s="41"/>
      <c r="AV40" s="41"/>
      <c r="AW40" s="59"/>
      <c r="AX40" s="4"/>
      <c r="AY40" s="59"/>
      <c r="AZ40" s="67"/>
    </row>
    <row r="41" spans="1:52" x14ac:dyDescent="0.2">
      <c r="A41" s="19">
        <f t="shared" si="30"/>
        <v>2034</v>
      </c>
      <c r="B41" s="60">
        <f>HP!R27</f>
        <v>9.8532713518410878E-2</v>
      </c>
      <c r="C41" s="60">
        <f>HP!S27</f>
        <v>0.75081521217764113</v>
      </c>
      <c r="D41" s="60">
        <v>0</v>
      </c>
      <c r="E41" s="60">
        <f t="shared" si="4"/>
        <v>0.849347925696052</v>
      </c>
      <c r="F41" s="60">
        <f>HP!X27</f>
        <v>0.43033553511029804</v>
      </c>
      <c r="G41" s="60">
        <f t="shared" si="20"/>
        <v>4.5465910779012485E-2</v>
      </c>
      <c r="H41" s="60">
        <f>HP!AA27</f>
        <v>0.90450987359198154</v>
      </c>
      <c r="I41" s="60">
        <f t="shared" si="18"/>
        <v>0</v>
      </c>
      <c r="J41" s="60">
        <f t="shared" si="19"/>
        <v>0.24036966364010764</v>
      </c>
      <c r="K41" s="60">
        <f t="shared" si="21"/>
        <v>0.66534378076566636</v>
      </c>
      <c r="L41" s="60">
        <f>L40+(AI41-AI40)+0.5*(E41-E40)</f>
        <v>0.88242542832100268</v>
      </c>
      <c r="M41" s="60">
        <f t="shared" si="29"/>
        <v>0.93663072130361846</v>
      </c>
      <c r="N41" s="60">
        <v>1</v>
      </c>
      <c r="O41" s="60">
        <f t="shared" si="23"/>
        <v>0.13862134066821311</v>
      </c>
      <c r="P41" s="60">
        <f t="shared" si="24"/>
        <v>0.58727576446001506</v>
      </c>
      <c r="Q41" s="60">
        <f t="shared" si="25"/>
        <v>0.71000350323423633</v>
      </c>
      <c r="R41" s="60">
        <f t="shared" si="26"/>
        <v>0.93051042615249391</v>
      </c>
      <c r="S41" s="60">
        <f t="shared" si="27"/>
        <v>0.90960007949738186</v>
      </c>
      <c r="T41" s="60">
        <v>1</v>
      </c>
      <c r="U41" s="60">
        <f t="shared" si="28"/>
        <v>0.27314836164785772</v>
      </c>
      <c r="V41" s="60">
        <v>1</v>
      </c>
      <c r="W41" s="60">
        <v>1</v>
      </c>
      <c r="X41" s="27"/>
      <c r="Y41" s="32"/>
      <c r="Z41" s="32"/>
      <c r="AA41" s="73">
        <v>6.0508137590227669E-2</v>
      </c>
      <c r="AB41" s="73">
        <v>5.5675566404390371E-2</v>
      </c>
      <c r="AC41" s="73">
        <v>1.4079651592098473E-2</v>
      </c>
      <c r="AD41" s="73">
        <v>0.22039776547911949</v>
      </c>
      <c r="AE41" s="73">
        <v>0.3657269861500167</v>
      </c>
      <c r="AF41" s="73">
        <v>5.5675566404390371E-2</v>
      </c>
      <c r="AG41" s="73">
        <v>1.4079651592098473E-2</v>
      </c>
      <c r="AH41" s="73">
        <v>0.87496007383155672</v>
      </c>
      <c r="AI41" s="73">
        <v>0.35878456222549049</v>
      </c>
      <c r="AJ41" s="73">
        <v>0.64746901315019068</v>
      </c>
      <c r="AK41" s="73">
        <v>1</v>
      </c>
      <c r="AL41" s="73">
        <v>0.35778928082241568</v>
      </c>
      <c r="AM41" s="73">
        <v>0.28541718878812217</v>
      </c>
      <c r="AN41" s="73">
        <v>0.62590802230268339</v>
      </c>
      <c r="AO41" s="73">
        <v>0.77368917483729749</v>
      </c>
      <c r="AP41" s="73">
        <v>0.6491157770550896</v>
      </c>
      <c r="AQ41" s="73">
        <v>1</v>
      </c>
      <c r="AR41" s="73">
        <v>0.80981104193267828</v>
      </c>
      <c r="AS41" s="73">
        <v>1</v>
      </c>
      <c r="AT41" s="73">
        <v>1</v>
      </c>
      <c r="AU41" s="41"/>
      <c r="AV41" s="41"/>
      <c r="AW41" s="59"/>
      <c r="AX41" s="4"/>
      <c r="AY41" s="59"/>
      <c r="AZ41" s="67"/>
    </row>
    <row r="42" spans="1:5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5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5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5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52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5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52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</sheetData>
  <phoneticPr fontId="0" type="noConversion"/>
  <printOptions gridLines="1"/>
  <pageMargins left="0.75" right="0.75" top="0.56000000000000005" bottom="0.21" header="0.5" footer="0.17"/>
  <pageSetup paperSize="17" scale="46" fitToHeight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Q41"/>
  <sheetViews>
    <sheetView view="pageBreakPreview" zoomScale="60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24" sqref="N24"/>
    </sheetView>
  </sheetViews>
  <sheetFormatPr defaultRowHeight="12.75" x14ac:dyDescent="0.2"/>
  <cols>
    <col min="1" max="1" width="5.85546875" customWidth="1"/>
    <col min="2" max="2" width="8.85546875" style="8" customWidth="1"/>
    <col min="3" max="3" width="8.28515625" style="8" bestFit="1" customWidth="1"/>
    <col min="4" max="5" width="8.28515625" style="8" customWidth="1"/>
    <col min="6" max="6" width="7.28515625" style="8" bestFit="1" customWidth="1"/>
    <col min="7" max="7" width="8.28515625" style="8" bestFit="1" customWidth="1"/>
    <col min="8" max="8" width="8.28515625" style="8" customWidth="1"/>
    <col min="9" max="9" width="10" style="8" customWidth="1"/>
    <col min="10" max="10" width="8.7109375" style="8" bestFit="1" customWidth="1"/>
    <col min="11" max="11" width="8.7109375" style="16" bestFit="1" customWidth="1"/>
    <col min="12" max="14" width="10.28515625" style="16" bestFit="1" customWidth="1"/>
    <col min="15" max="16" width="8.7109375" style="16" bestFit="1" customWidth="1"/>
    <col min="17" max="17" width="10.28515625" style="16" bestFit="1" customWidth="1"/>
    <col min="18" max="18" width="8.7109375" style="16" bestFit="1" customWidth="1"/>
    <col min="19" max="19" width="8.7109375" style="16" customWidth="1"/>
    <col min="20" max="20" width="10.28515625" style="16" bestFit="1" customWidth="1"/>
    <col min="21" max="21" width="11.28515625" style="16" customWidth="1"/>
    <col min="23" max="29" width="8.85546875" customWidth="1"/>
    <col min="33" max="34" width="9.42578125" bestFit="1" customWidth="1"/>
    <col min="41" max="41" width="12.28515625" customWidth="1"/>
    <col min="42" max="42" width="15.7109375" customWidth="1"/>
  </cols>
  <sheetData>
    <row r="1" spans="1:43" s="3" customFormat="1" x14ac:dyDescent="0.2">
      <c r="A1" s="14" t="s">
        <v>15</v>
      </c>
      <c r="B1" s="29" t="s">
        <v>0</v>
      </c>
      <c r="C1" s="29" t="s">
        <v>1</v>
      </c>
      <c r="D1" s="29" t="s">
        <v>124</v>
      </c>
      <c r="E1" s="29" t="s">
        <v>117</v>
      </c>
      <c r="F1" s="29" t="s">
        <v>2</v>
      </c>
      <c r="G1" s="29" t="s">
        <v>3</v>
      </c>
      <c r="H1" s="29" t="s">
        <v>125</v>
      </c>
      <c r="I1" s="29" t="s">
        <v>4</v>
      </c>
      <c r="J1" s="29" t="s">
        <v>5</v>
      </c>
      <c r="K1" s="28" t="s">
        <v>6</v>
      </c>
      <c r="L1" s="28" t="s">
        <v>7</v>
      </c>
      <c r="M1" s="28" t="s">
        <v>8</v>
      </c>
      <c r="N1" s="28" t="s">
        <v>9</v>
      </c>
      <c r="O1" s="28" t="s">
        <v>10</v>
      </c>
      <c r="P1" s="28" t="s">
        <v>11</v>
      </c>
      <c r="Q1" s="28" t="s">
        <v>12</v>
      </c>
      <c r="R1" s="28" t="s">
        <v>82</v>
      </c>
      <c r="S1" s="28" t="s">
        <v>126</v>
      </c>
      <c r="T1" s="28" t="s">
        <v>13</v>
      </c>
      <c r="U1" s="28" t="s">
        <v>14</v>
      </c>
      <c r="W1" s="29" t="s">
        <v>0</v>
      </c>
      <c r="X1" s="29" t="s">
        <v>1</v>
      </c>
      <c r="Y1" s="29" t="s">
        <v>124</v>
      </c>
      <c r="Z1" s="29" t="s">
        <v>117</v>
      </c>
      <c r="AA1" s="29" t="s">
        <v>2</v>
      </c>
      <c r="AB1" s="29" t="s">
        <v>3</v>
      </c>
      <c r="AC1" s="29" t="s">
        <v>125</v>
      </c>
      <c r="AD1" s="29" t="s">
        <v>4</v>
      </c>
      <c r="AE1" s="28" t="s">
        <v>5</v>
      </c>
      <c r="AF1" s="28" t="s">
        <v>6</v>
      </c>
      <c r="AG1" s="28" t="s">
        <v>7</v>
      </c>
      <c r="AH1" s="28" t="s">
        <v>8</v>
      </c>
      <c r="AI1" s="28" t="s">
        <v>9</v>
      </c>
      <c r="AJ1" s="28" t="s">
        <v>10</v>
      </c>
      <c r="AK1" s="28" t="s">
        <v>11</v>
      </c>
      <c r="AL1" s="28" t="s">
        <v>12</v>
      </c>
      <c r="AM1" s="28" t="s">
        <v>82</v>
      </c>
      <c r="AN1" s="28" t="s">
        <v>126</v>
      </c>
      <c r="AO1" s="28" t="s">
        <v>13</v>
      </c>
      <c r="AP1" s="28" t="s">
        <v>14</v>
      </c>
    </row>
    <row r="2" spans="1:43" x14ac:dyDescent="0.2">
      <c r="A2" s="18">
        <v>1995</v>
      </c>
      <c r="B2" s="84">
        <v>3.4119999999999999</v>
      </c>
      <c r="C2" s="84">
        <v>6.8636439835100225</v>
      </c>
      <c r="D2" s="84">
        <f t="shared" ref="D2:F14" si="0">D3*D3/D4</f>
        <v>2.7195655648623065</v>
      </c>
      <c r="E2" s="91">
        <v>3.4119999999999999</v>
      </c>
      <c r="F2" s="84">
        <f t="shared" si="0"/>
        <v>9.5604397230770051</v>
      </c>
      <c r="G2" s="84">
        <f t="shared" ref="G2:G14" si="1">AB2</f>
        <v>10.205295170823504</v>
      </c>
      <c r="H2" s="84">
        <v>11.147572515013177</v>
      </c>
      <c r="I2" s="84">
        <f t="shared" ref="I2:I14" si="2">AD2</f>
        <v>8.7159925741111905</v>
      </c>
      <c r="J2" s="84">
        <f t="shared" ref="J2:J14" si="3">AE2</f>
        <v>0.83708590837678953</v>
      </c>
      <c r="K2" s="84">
        <f t="shared" ref="K2:K14" si="4">AF2</f>
        <v>192.48098311208753</v>
      </c>
      <c r="L2" s="84">
        <f t="shared" ref="L2:L14" si="5">L3*L3/L4</f>
        <v>936.98510827725681</v>
      </c>
      <c r="M2" s="84">
        <f t="shared" ref="M2:M14" si="6">AH2</f>
        <v>1013.8386886664822</v>
      </c>
      <c r="N2" s="92">
        <v>849.30625586280723</v>
      </c>
      <c r="O2" s="84">
        <v>0.42590294448810362</v>
      </c>
      <c r="P2" s="84">
        <v>0.38451553228646457</v>
      </c>
      <c r="Q2" s="92">
        <v>3.3911265689933878</v>
      </c>
      <c r="R2" s="80">
        <f t="shared" ref="R2:R15" si="7">AM2</f>
        <v>395.36601307271388</v>
      </c>
      <c r="S2" s="92">
        <f t="shared" ref="S2:S7" si="8">AN2</f>
        <v>332.70100228519135</v>
      </c>
      <c r="T2" s="125">
        <f>NRCanDetail!AF41</f>
        <v>1149.7559240845774</v>
      </c>
      <c r="U2" s="127">
        <f t="shared" ref="U2:U4" si="9">AP2</f>
        <v>1337.0270946914277</v>
      </c>
      <c r="V2" s="57"/>
      <c r="W2" s="76">
        <v>3.4119999999999999</v>
      </c>
      <c r="X2" s="76">
        <v>6.8636439835100225</v>
      </c>
      <c r="Y2" s="76">
        <v>2.9303902415218177</v>
      </c>
      <c r="Z2" s="76">
        <v>3.4119999999999999</v>
      </c>
      <c r="AA2" s="76">
        <v>9.0720876576235252</v>
      </c>
      <c r="AB2" s="76">
        <v>10.205295170823504</v>
      </c>
      <c r="AC2" s="76">
        <v>10.992200651488764</v>
      </c>
      <c r="AD2" s="76">
        <v>8.7159925741111905</v>
      </c>
      <c r="AE2" s="76">
        <v>0.83708590837678953</v>
      </c>
      <c r="AF2" s="76">
        <v>192.48098311208753</v>
      </c>
      <c r="AG2" s="76">
        <v>1126.4874318516468</v>
      </c>
      <c r="AH2" s="76">
        <v>1013.8386886664822</v>
      </c>
      <c r="AI2" s="76">
        <v>778.62472205095321</v>
      </c>
      <c r="AJ2" s="76">
        <v>0.42590294448810362</v>
      </c>
      <c r="AK2" s="76">
        <v>0.38451553228646457</v>
      </c>
      <c r="AL2" s="76">
        <v>3.2286332181711077</v>
      </c>
      <c r="AM2" s="76">
        <v>395.36601307271388</v>
      </c>
      <c r="AN2" s="76">
        <v>332.70100228519135</v>
      </c>
      <c r="AO2" s="76">
        <v>1775.2316863340468</v>
      </c>
      <c r="AP2" s="76">
        <v>1337.0270946914277</v>
      </c>
    </row>
    <row r="3" spans="1:43" x14ac:dyDescent="0.2">
      <c r="A3" s="18">
        <v>1996</v>
      </c>
      <c r="B3" s="84">
        <v>3.4119999999999999</v>
      </c>
      <c r="C3" s="84">
        <v>6.9774670196607822</v>
      </c>
      <c r="D3" s="84">
        <f t="shared" si="0"/>
        <v>2.7399885957325685</v>
      </c>
      <c r="E3" s="91">
        <v>3.4119999999999999</v>
      </c>
      <c r="F3" s="84">
        <f t="shared" si="0"/>
        <v>9.7042523837288002</v>
      </c>
      <c r="G3" s="84">
        <f t="shared" si="1"/>
        <v>10.459480107497411</v>
      </c>
      <c r="H3" s="84">
        <v>11.238430472815793</v>
      </c>
      <c r="I3" s="84">
        <f t="shared" si="2"/>
        <v>8.8872472854289448</v>
      </c>
      <c r="J3" s="84">
        <f t="shared" si="3"/>
        <v>0.84222091205200988</v>
      </c>
      <c r="K3" s="84">
        <f t="shared" si="4"/>
        <v>192.53874473550815</v>
      </c>
      <c r="L3" s="84">
        <f t="shared" si="5"/>
        <v>921.38012945384662</v>
      </c>
      <c r="M3" s="84">
        <f t="shared" si="6"/>
        <v>972.05100687112338</v>
      </c>
      <c r="N3" s="92">
        <v>817.79588188842592</v>
      </c>
      <c r="O3" s="84">
        <v>0.42783373019391302</v>
      </c>
      <c r="P3" s="84">
        <v>0.3826025196880245</v>
      </c>
      <c r="Q3" s="92">
        <v>3.4148307078090268</v>
      </c>
      <c r="R3" s="80">
        <f t="shared" si="7"/>
        <v>406.33423149989221</v>
      </c>
      <c r="S3" s="92">
        <f t="shared" si="8"/>
        <v>333.57694543896946</v>
      </c>
      <c r="T3" s="125">
        <f>NRCanDetail!AF42</f>
        <v>1156.8289785273766</v>
      </c>
      <c r="U3" s="127">
        <f t="shared" si="9"/>
        <v>1392.0576233441038</v>
      </c>
      <c r="V3" s="56"/>
      <c r="W3" s="76">
        <v>3.4119999999999999</v>
      </c>
      <c r="X3" s="76">
        <v>6.9774670196607822</v>
      </c>
      <c r="Y3" s="76">
        <v>2.9376707141715612</v>
      </c>
      <c r="Z3" s="76">
        <v>3.4119999999999999</v>
      </c>
      <c r="AA3" s="76">
        <v>9.2325463065437674</v>
      </c>
      <c r="AB3" s="76">
        <v>10.459480107497411</v>
      </c>
      <c r="AC3" s="76">
        <v>11.081792255544785</v>
      </c>
      <c r="AD3" s="76">
        <v>8.8872472854289448</v>
      </c>
      <c r="AE3" s="76">
        <v>0.84222091205200988</v>
      </c>
      <c r="AF3" s="76">
        <v>192.53874473550815</v>
      </c>
      <c r="AG3" s="76">
        <v>1080.056674301248</v>
      </c>
      <c r="AH3" s="76">
        <v>972.05100687112338</v>
      </c>
      <c r="AI3" s="76">
        <v>749.7367255147692</v>
      </c>
      <c r="AJ3" s="76">
        <v>0.42783373019391302</v>
      </c>
      <c r="AK3" s="76">
        <v>0.3826025196880245</v>
      </c>
      <c r="AL3" s="76">
        <v>3.2512015206013607</v>
      </c>
      <c r="AM3" s="76">
        <v>406.33423149989221</v>
      </c>
      <c r="AN3" s="76">
        <v>333.57694543896946</v>
      </c>
      <c r="AO3" s="76">
        <v>1813.8895606370641</v>
      </c>
      <c r="AP3" s="76">
        <v>1392.0576233441038</v>
      </c>
    </row>
    <row r="4" spans="1:43" x14ac:dyDescent="0.2">
      <c r="A4" s="18">
        <v>1997</v>
      </c>
      <c r="B4" s="84">
        <v>3.4119999999999999</v>
      </c>
      <c r="C4" s="84">
        <v>7.0801288885446807</v>
      </c>
      <c r="D4" s="84">
        <f t="shared" si="0"/>
        <v>2.760564996756989</v>
      </c>
      <c r="E4" s="91">
        <v>3.4119999999999999</v>
      </c>
      <c r="F4" s="84">
        <f t="shared" si="0"/>
        <v>9.8502283425094284</v>
      </c>
      <c r="G4" s="84">
        <f t="shared" si="1"/>
        <v>10.674644811392243</v>
      </c>
      <c r="H4" s="84">
        <v>11.32928843061841</v>
      </c>
      <c r="I4" s="84">
        <f t="shared" si="2"/>
        <v>9.0227181117634103</v>
      </c>
      <c r="J4" s="84">
        <f t="shared" si="3"/>
        <v>0.84572389946528725</v>
      </c>
      <c r="K4" s="84">
        <f t="shared" si="4"/>
        <v>192.59652369261593</v>
      </c>
      <c r="L4" s="84">
        <f t="shared" si="5"/>
        <v>906.03504308969525</v>
      </c>
      <c r="M4" s="84">
        <f t="shared" si="6"/>
        <v>935.11400372402431</v>
      </c>
      <c r="N4" s="92">
        <v>802.35379604857474</v>
      </c>
      <c r="O4" s="84">
        <v>0.42958030406305037</v>
      </c>
      <c r="P4" s="84">
        <v>0.38069902456519855</v>
      </c>
      <c r="Q4" s="92">
        <v>3.4372691177275856</v>
      </c>
      <c r="R4" s="80">
        <f t="shared" si="7"/>
        <v>410.55355118459346</v>
      </c>
      <c r="S4" s="92">
        <f t="shared" si="8"/>
        <v>334.45288859274757</v>
      </c>
      <c r="T4" s="125">
        <f>NRCanDetail!AF43</f>
        <v>1161.097716929926</v>
      </c>
      <c r="U4" s="127">
        <f t="shared" si="9"/>
        <v>1445.9870019634106</v>
      </c>
      <c r="V4" s="56"/>
      <c r="W4" s="76">
        <v>3.4119999999999999</v>
      </c>
      <c r="X4" s="76">
        <v>7.0801288885446807</v>
      </c>
      <c r="Y4" s="76">
        <v>2.9449511868213047</v>
      </c>
      <c r="Z4" s="76">
        <v>3.4119999999999999</v>
      </c>
      <c r="AA4" s="76">
        <v>9.3779038156869152</v>
      </c>
      <c r="AB4" s="76">
        <v>10.674644811392243</v>
      </c>
      <c r="AC4" s="76">
        <v>11.171383859600809</v>
      </c>
      <c r="AD4" s="76">
        <v>9.0227181117634103</v>
      </c>
      <c r="AE4" s="76">
        <v>0.84572389946528725</v>
      </c>
      <c r="AF4" s="76">
        <v>192.59652369261593</v>
      </c>
      <c r="AG4" s="76">
        <v>1039.0155596933603</v>
      </c>
      <c r="AH4" s="76">
        <v>935.11400372402431</v>
      </c>
      <c r="AI4" s="76">
        <v>735.57977128072048</v>
      </c>
      <c r="AJ4" s="76">
        <v>0.42958030406305037</v>
      </c>
      <c r="AK4" s="76">
        <v>0.38069902456519855</v>
      </c>
      <c r="AL4" s="76">
        <v>3.2725647443419317</v>
      </c>
      <c r="AM4" s="76">
        <v>410.55355118459346</v>
      </c>
      <c r="AN4" s="76">
        <v>334.45288859274757</v>
      </c>
      <c r="AO4" s="76">
        <v>1853.3859355628895</v>
      </c>
      <c r="AP4" s="76">
        <v>1445.9870019634106</v>
      </c>
    </row>
    <row r="5" spans="1:43" x14ac:dyDescent="0.2">
      <c r="A5" s="18">
        <v>1998</v>
      </c>
      <c r="B5" s="84">
        <v>3.4119999999999999</v>
      </c>
      <c r="C5" s="84">
        <v>7.1716876966366589</v>
      </c>
      <c r="D5" s="84">
        <f t="shared" si="0"/>
        <v>2.7812959196943026</v>
      </c>
      <c r="E5" s="91">
        <v>3.4119999999999999</v>
      </c>
      <c r="F5" s="84">
        <f t="shared" si="0"/>
        <v>9.9984001407735441</v>
      </c>
      <c r="G5" s="84">
        <f t="shared" si="1"/>
        <v>10.845560377622492</v>
      </c>
      <c r="H5" s="84">
        <v>11.420146388421026</v>
      </c>
      <c r="I5" s="84">
        <f t="shared" si="2"/>
        <v>9.1197945690680928</v>
      </c>
      <c r="J5" s="84">
        <f t="shared" si="3"/>
        <v>0.84757351297400785</v>
      </c>
      <c r="K5" s="84">
        <f t="shared" si="4"/>
        <v>192.64645617264858</v>
      </c>
      <c r="L5" s="84">
        <f t="shared" si="5"/>
        <v>890.94552081684117</v>
      </c>
      <c r="M5" s="84">
        <f t="shared" si="6"/>
        <v>902.99252096054488</v>
      </c>
      <c r="N5" s="92">
        <v>773.24193880061569</v>
      </c>
      <c r="O5" s="84">
        <v>0.43676383773015581</v>
      </c>
      <c r="P5" s="84">
        <v>0.37819967139393673</v>
      </c>
      <c r="Q5" s="92">
        <v>3.4324085942151181</v>
      </c>
      <c r="R5" s="80">
        <f t="shared" si="7"/>
        <v>432.05181053983171</v>
      </c>
      <c r="S5" s="92">
        <f t="shared" si="8"/>
        <v>335.32883174652562</v>
      </c>
      <c r="T5" s="125">
        <f>NRCanDetail!AF44</f>
        <v>1155.6000998297209</v>
      </c>
      <c r="U5" s="127">
        <f>AP5</f>
        <v>1550.1160917630159</v>
      </c>
      <c r="V5" s="56"/>
      <c r="W5" s="76">
        <v>3.4119999999999999</v>
      </c>
      <c r="X5" s="76">
        <v>7.1716876966366589</v>
      </c>
      <c r="Y5" s="76">
        <v>2.9522316594710487</v>
      </c>
      <c r="Z5" s="76">
        <v>3.4119999999999999</v>
      </c>
      <c r="AA5" s="76">
        <v>9.5047272423974825</v>
      </c>
      <c r="AB5" s="76">
        <v>10.845560377622492</v>
      </c>
      <c r="AC5" s="76">
        <v>11.26097546365683</v>
      </c>
      <c r="AD5" s="76">
        <v>9.1197945690680928</v>
      </c>
      <c r="AE5" s="76">
        <v>0.84757351297400785</v>
      </c>
      <c r="AF5" s="76">
        <v>192.64645617264858</v>
      </c>
      <c r="AG5" s="76">
        <v>1003.3250232894942</v>
      </c>
      <c r="AH5" s="76">
        <v>902.99252096054488</v>
      </c>
      <c r="AI5" s="76">
        <v>708.89068050621347</v>
      </c>
      <c r="AJ5" s="76">
        <v>0.43676383773015581</v>
      </c>
      <c r="AK5" s="76">
        <v>0.37819967139393673</v>
      </c>
      <c r="AL5" s="76">
        <v>3.267937123593847</v>
      </c>
      <c r="AM5" s="76">
        <v>432.05181053983171</v>
      </c>
      <c r="AN5" s="76">
        <v>335.32883174652562</v>
      </c>
      <c r="AO5" s="76">
        <v>1893.7389348877543</v>
      </c>
      <c r="AP5" s="76">
        <v>1550.1160917630159</v>
      </c>
    </row>
    <row r="6" spans="1:43" x14ac:dyDescent="0.2">
      <c r="A6" s="18">
        <v>1999</v>
      </c>
      <c r="B6" s="84">
        <v>3.4119999999999999</v>
      </c>
      <c r="C6" s="84">
        <v>7.2519673608981652</v>
      </c>
      <c r="D6" s="84">
        <f t="shared" si="0"/>
        <v>2.8021825249525678</v>
      </c>
      <c r="E6" s="91">
        <v>3.4119999999999999</v>
      </c>
      <c r="F6" s="84">
        <f t="shared" si="0"/>
        <v>10.148800809378267</v>
      </c>
      <c r="G6" s="84">
        <f t="shared" si="1"/>
        <v>10.995503178935905</v>
      </c>
      <c r="H6" s="84">
        <v>11.511004346223643</v>
      </c>
      <c r="I6" s="84">
        <f t="shared" si="2"/>
        <v>9.2052808624826792</v>
      </c>
      <c r="J6" s="84">
        <f t="shared" si="3"/>
        <v>0.84910266964717085</v>
      </c>
      <c r="K6" s="84">
        <f t="shared" si="4"/>
        <v>192.69640159815145</v>
      </c>
      <c r="L6" s="84">
        <f t="shared" si="5"/>
        <v>876.10730635394384</v>
      </c>
      <c r="M6" s="84">
        <f t="shared" si="6"/>
        <v>876.43408070543057</v>
      </c>
      <c r="N6" s="92">
        <v>747.85416268778954</v>
      </c>
      <c r="O6" s="84">
        <v>0.44288753443646367</v>
      </c>
      <c r="P6" s="84">
        <v>0.37685779607609338</v>
      </c>
      <c r="Q6" s="92">
        <v>3.4181454465708425</v>
      </c>
      <c r="R6" s="80">
        <f t="shared" si="7"/>
        <v>458.45330885725139</v>
      </c>
      <c r="S6" s="92">
        <f t="shared" si="8"/>
        <v>336.20477490030373</v>
      </c>
      <c r="T6" s="125">
        <f>NRCanDetail!AF45</f>
        <v>1197.3436060762181</v>
      </c>
      <c r="U6" s="127">
        <f t="shared" ref="U6:U41" si="10">AP6</f>
        <v>1656.709614780938</v>
      </c>
      <c r="V6" s="56"/>
      <c r="W6" s="76">
        <v>3.4119999999999999</v>
      </c>
      <c r="X6" s="76">
        <v>7.2519673608981652</v>
      </c>
      <c r="Y6" s="76">
        <v>2.9595121321207922</v>
      </c>
      <c r="Z6" s="76">
        <v>3.4119999999999999</v>
      </c>
      <c r="AA6" s="76">
        <v>9.6188932630888182</v>
      </c>
      <c r="AB6" s="76">
        <v>10.995503178935905</v>
      </c>
      <c r="AC6" s="76">
        <v>11.350567067712854</v>
      </c>
      <c r="AD6" s="76">
        <v>9.2052808624826792</v>
      </c>
      <c r="AE6" s="76">
        <v>0.84910266964717085</v>
      </c>
      <c r="AF6" s="76">
        <v>192.69640159815145</v>
      </c>
      <c r="AG6" s="76">
        <v>973.81564522825613</v>
      </c>
      <c r="AH6" s="76">
        <v>876.43408070543057</v>
      </c>
      <c r="AI6" s="76">
        <v>685.61574289344469</v>
      </c>
      <c r="AJ6" s="76">
        <v>0.44288753443646367</v>
      </c>
      <c r="AK6" s="76">
        <v>0.37685779607609338</v>
      </c>
      <c r="AL6" s="76">
        <v>3.254357426303558</v>
      </c>
      <c r="AM6" s="76">
        <v>458.45330885725139</v>
      </c>
      <c r="AN6" s="76">
        <v>336.20477490030373</v>
      </c>
      <c r="AO6" s="76">
        <v>1934.9670729041118</v>
      </c>
      <c r="AP6" s="76">
        <v>1656.709614780938</v>
      </c>
    </row>
    <row r="7" spans="1:43" x14ac:dyDescent="0.2">
      <c r="A7" s="18">
        <v>2000</v>
      </c>
      <c r="B7" s="84">
        <v>3.4119999999999999</v>
      </c>
      <c r="C7" s="84">
        <v>7.3220548400329326</v>
      </c>
      <c r="D7" s="84">
        <f t="shared" si="0"/>
        <v>2.8232259816541205</v>
      </c>
      <c r="E7" s="91">
        <v>3.4119999999999999</v>
      </c>
      <c r="F7" s="84">
        <f t="shared" si="0"/>
        <v>10.301463876046506</v>
      </c>
      <c r="G7" s="84">
        <f t="shared" si="1"/>
        <v>11.130530937890509</v>
      </c>
      <c r="H7" s="84">
        <v>11.601862304026259</v>
      </c>
      <c r="I7" s="84">
        <f t="shared" si="2"/>
        <v>9.2831896992682683</v>
      </c>
      <c r="J7" s="84">
        <f t="shared" si="3"/>
        <v>0.85033972385957912</v>
      </c>
      <c r="K7" s="84">
        <f t="shared" si="4"/>
        <v>192.74635997248072</v>
      </c>
      <c r="L7" s="84">
        <f t="shared" si="5"/>
        <v>861.51621430572015</v>
      </c>
      <c r="M7" s="84">
        <f t="shared" si="6"/>
        <v>841.9051131864876</v>
      </c>
      <c r="N7" s="92">
        <v>717.24433730759836</v>
      </c>
      <c r="O7" s="84">
        <v>0.45271212169563041</v>
      </c>
      <c r="P7" s="84">
        <v>0.37281028405443573</v>
      </c>
      <c r="Q7" s="92">
        <v>3.4441466328585912</v>
      </c>
      <c r="R7" s="80">
        <f t="shared" si="7"/>
        <v>483.2288685406217</v>
      </c>
      <c r="S7" s="92">
        <f t="shared" si="8"/>
        <v>337.08071805408184</v>
      </c>
      <c r="T7" s="125">
        <f>NRCanDetail!AF46</f>
        <v>1212.8418999576538</v>
      </c>
      <c r="U7" s="127">
        <f t="shared" si="10"/>
        <v>1768.1647601599605</v>
      </c>
      <c r="V7" s="56"/>
      <c r="W7" s="76">
        <v>3.4119999999999999</v>
      </c>
      <c r="X7" s="76">
        <v>7.3220548400329326</v>
      </c>
      <c r="Y7" s="76">
        <v>2.9667926047705357</v>
      </c>
      <c r="Z7" s="76">
        <v>3.4119999999999999</v>
      </c>
      <c r="AA7" s="76">
        <v>9.7204895670860125</v>
      </c>
      <c r="AB7" s="76">
        <v>11.130530937890509</v>
      </c>
      <c r="AC7" s="76">
        <v>11.440158671768875</v>
      </c>
      <c r="AD7" s="76">
        <v>9.2831896992682683</v>
      </c>
      <c r="AE7" s="76">
        <v>0.85033972385957912</v>
      </c>
      <c r="AF7" s="76">
        <v>192.74635997248072</v>
      </c>
      <c r="AG7" s="76">
        <v>935.45012576276395</v>
      </c>
      <c r="AH7" s="76">
        <v>841.9051131864876</v>
      </c>
      <c r="AI7" s="76">
        <v>657.5533488934534</v>
      </c>
      <c r="AJ7" s="76">
        <v>0.45271212169563041</v>
      </c>
      <c r="AK7" s="76">
        <v>0.37281028405443573</v>
      </c>
      <c r="AL7" s="76">
        <v>3.2791127080816134</v>
      </c>
      <c r="AM7" s="76">
        <v>483.2288685406217</v>
      </c>
      <c r="AN7" s="76">
        <v>337.08071805408184</v>
      </c>
      <c r="AO7" s="76">
        <v>1977.0892628116458</v>
      </c>
      <c r="AP7" s="76">
        <v>1768.1647601599605</v>
      </c>
    </row>
    <row r="8" spans="1:43" x14ac:dyDescent="0.2">
      <c r="A8" s="18">
        <v>2001</v>
      </c>
      <c r="B8" s="84">
        <v>3.4119999999999999</v>
      </c>
      <c r="C8" s="84">
        <v>7.3822833072358645</v>
      </c>
      <c r="D8" s="84">
        <f t="shared" si="0"/>
        <v>2.8444274677010162</v>
      </c>
      <c r="E8" s="91">
        <v>3.4119999999999999</v>
      </c>
      <c r="F8" s="84">
        <f t="shared" si="0"/>
        <v>10.456423372841053</v>
      </c>
      <c r="G8" s="84">
        <f t="shared" si="1"/>
        <v>11.251595744236875</v>
      </c>
      <c r="H8" s="84">
        <v>11.692720261828876</v>
      </c>
      <c r="I8" s="84">
        <f t="shared" si="2"/>
        <v>9.4023146440763234</v>
      </c>
      <c r="J8" s="84">
        <f t="shared" si="3"/>
        <v>0.85131693089591653</v>
      </c>
      <c r="K8" s="84">
        <f t="shared" si="4"/>
        <v>192.79633129899358</v>
      </c>
      <c r="L8" s="84">
        <f t="shared" si="5"/>
        <v>847.16812898237561</v>
      </c>
      <c r="M8" s="84">
        <f t="shared" si="6"/>
        <v>812.8412438792152</v>
      </c>
      <c r="N8" s="92">
        <v>693.25406755610743</v>
      </c>
      <c r="O8" s="84">
        <v>0.45905092011838428</v>
      </c>
      <c r="P8" s="84">
        <v>0.37199658294506577</v>
      </c>
      <c r="Q8" s="92">
        <v>3.4503901070013545</v>
      </c>
      <c r="R8" s="80">
        <f t="shared" si="7"/>
        <v>504.57446569555458</v>
      </c>
      <c r="S8" s="92">
        <f>AN8</f>
        <v>337.95666120785995</v>
      </c>
      <c r="T8" s="125">
        <f>NRCanDetail!AF47</f>
        <v>1294.8148760938302</v>
      </c>
      <c r="U8" s="127">
        <f t="shared" si="10"/>
        <v>1893.3392670608707</v>
      </c>
      <c r="V8" s="56"/>
      <c r="W8" s="76">
        <v>3.4119999999999999</v>
      </c>
      <c r="X8" s="76">
        <v>7.3822833072358645</v>
      </c>
      <c r="Y8" s="76">
        <v>2.9740730774202797</v>
      </c>
      <c r="Z8" s="76">
        <v>3.4119999999999999</v>
      </c>
      <c r="AA8" s="76">
        <v>9.8087817562914008</v>
      </c>
      <c r="AB8" s="76">
        <v>11.251595744236875</v>
      </c>
      <c r="AC8" s="76">
        <v>11.529750275824899</v>
      </c>
      <c r="AD8" s="76">
        <v>9.4023146440763234</v>
      </c>
      <c r="AE8" s="76">
        <v>0.85131693089591653</v>
      </c>
      <c r="AF8" s="76">
        <v>192.79633129899358</v>
      </c>
      <c r="AG8" s="76">
        <v>903.15693764357218</v>
      </c>
      <c r="AH8" s="76">
        <v>812.8412438792152</v>
      </c>
      <c r="AI8" s="76">
        <v>635.55961343202591</v>
      </c>
      <c r="AJ8" s="76">
        <v>0.45905092011838428</v>
      </c>
      <c r="AK8" s="76">
        <v>0.37199658294506577</v>
      </c>
      <c r="AL8" s="76">
        <v>3.2850570123132599</v>
      </c>
      <c r="AM8" s="76">
        <v>504.57446569555458</v>
      </c>
      <c r="AN8" s="76">
        <v>337.95666120785995</v>
      </c>
      <c r="AO8" s="76">
        <v>2020.1248252881237</v>
      </c>
      <c r="AP8" s="76">
        <v>1893.3392670608707</v>
      </c>
    </row>
    <row r="9" spans="1:43" x14ac:dyDescent="0.2">
      <c r="A9" s="18">
        <v>2002</v>
      </c>
      <c r="B9" s="84">
        <v>3.4119999999999999</v>
      </c>
      <c r="C9" s="84">
        <v>7.432973706852934</v>
      </c>
      <c r="D9" s="84">
        <f t="shared" si="0"/>
        <v>2.8657881698409615</v>
      </c>
      <c r="E9" s="91">
        <v>3.4119999999999999</v>
      </c>
      <c r="F9" s="84">
        <f t="shared" si="0"/>
        <v>10.6137138437511</v>
      </c>
      <c r="G9" s="84">
        <f t="shared" si="1"/>
        <v>11.49824811512269</v>
      </c>
      <c r="H9" s="84">
        <v>11.783578219631492</v>
      </c>
      <c r="I9" s="84">
        <f t="shared" si="2"/>
        <v>9.5301102924503827</v>
      </c>
      <c r="J9" s="84">
        <f t="shared" si="3"/>
        <v>0.85487378184238405</v>
      </c>
      <c r="K9" s="84">
        <f t="shared" si="4"/>
        <v>192.38987806055383</v>
      </c>
      <c r="L9" s="84">
        <f t="shared" si="5"/>
        <v>833.05900323869707</v>
      </c>
      <c r="M9" s="84">
        <f t="shared" si="6"/>
        <v>786.72312292226502</v>
      </c>
      <c r="N9" s="92">
        <v>670.97850793524401</v>
      </c>
      <c r="O9" s="84">
        <v>0.46445907566381261</v>
      </c>
      <c r="P9" s="84">
        <v>0.36458707423517672</v>
      </c>
      <c r="Q9" s="92">
        <v>3.4615363332058631</v>
      </c>
      <c r="R9" s="80">
        <f t="shared" si="7"/>
        <v>516.88411180232345</v>
      </c>
      <c r="S9" s="92">
        <f t="shared" ref="S9:S15" si="11">AN9</f>
        <v>338.83260436163806</v>
      </c>
      <c r="T9" s="125">
        <f>NRCanDetail!AF48</f>
        <v>1314.9820123716088</v>
      </c>
      <c r="U9" s="127">
        <f t="shared" si="10"/>
        <v>1974.5435733869663</v>
      </c>
      <c r="V9" s="56"/>
      <c r="W9" s="76">
        <v>3.4119999999999999</v>
      </c>
      <c r="X9" s="76">
        <v>7.432973706852934</v>
      </c>
      <c r="Y9" s="76">
        <v>2.9813535500700232</v>
      </c>
      <c r="Z9" s="76">
        <v>3.4119999999999999</v>
      </c>
      <c r="AA9" s="76">
        <v>10.027207129847785</v>
      </c>
      <c r="AB9" s="76">
        <v>11.49824811512269</v>
      </c>
      <c r="AC9" s="76">
        <v>11.61934187988092</v>
      </c>
      <c r="AD9" s="76">
        <v>9.5301102924503827</v>
      </c>
      <c r="AE9" s="76">
        <v>0.85487378184238405</v>
      </c>
      <c r="AF9" s="76">
        <v>192.38987806055383</v>
      </c>
      <c r="AG9" s="76">
        <v>874.13680324696077</v>
      </c>
      <c r="AH9" s="76">
        <v>786.72312292226502</v>
      </c>
      <c r="AI9" s="76">
        <v>615.13788534678508</v>
      </c>
      <c r="AJ9" s="76">
        <v>0.46445907566381261</v>
      </c>
      <c r="AK9" s="76">
        <v>0.36458707423517672</v>
      </c>
      <c r="AL9" s="76">
        <v>3.2956691423676703</v>
      </c>
      <c r="AM9" s="76">
        <v>516.88411180232345</v>
      </c>
      <c r="AN9" s="76">
        <v>338.83260436163806</v>
      </c>
      <c r="AO9" s="76">
        <v>2064.0934972439368</v>
      </c>
      <c r="AP9" s="76">
        <v>1974.5435733869663</v>
      </c>
    </row>
    <row r="10" spans="1:43" x14ac:dyDescent="0.2">
      <c r="A10" s="18">
        <v>2003</v>
      </c>
      <c r="B10" s="84">
        <v>3.4119999999999999</v>
      </c>
      <c r="C10" s="84">
        <v>7.4840121717644958</v>
      </c>
      <c r="D10" s="84">
        <f t="shared" si="0"/>
        <v>2.8873092837337437</v>
      </c>
      <c r="E10" s="91">
        <v>3.4119999999999999</v>
      </c>
      <c r="F10" s="84">
        <f t="shared" si="0"/>
        <v>10.773370352392877</v>
      </c>
      <c r="G10" s="84">
        <f t="shared" si="1"/>
        <v>11.744900486008504</v>
      </c>
      <c r="H10" s="84">
        <v>11.874436177434108</v>
      </c>
      <c r="I10" s="84">
        <f t="shared" si="2"/>
        <v>9.6187752139832536</v>
      </c>
      <c r="J10" s="84">
        <f t="shared" si="3"/>
        <v>0.85843063278885168</v>
      </c>
      <c r="K10" s="84">
        <f t="shared" si="4"/>
        <v>191.98428170685833</v>
      </c>
      <c r="L10" s="84">
        <f t="shared" si="5"/>
        <v>819.18485733248019</v>
      </c>
      <c r="M10" s="84">
        <f t="shared" si="6"/>
        <v>762.36727263779426</v>
      </c>
      <c r="N10" s="92">
        <v>650.20594944901893</v>
      </c>
      <c r="O10" s="84">
        <v>0.46986585222778293</v>
      </c>
      <c r="P10" s="84">
        <v>0.35732514972858137</v>
      </c>
      <c r="Q10" s="92">
        <v>3.4741492810361629</v>
      </c>
      <c r="R10" s="80">
        <f t="shared" si="7"/>
        <v>529.28218660207278</v>
      </c>
      <c r="S10" s="92">
        <f t="shared" si="11"/>
        <v>339.70854751541617</v>
      </c>
      <c r="T10" s="125">
        <f>NRCanDetail!AF49</f>
        <v>1276.4450680746318</v>
      </c>
      <c r="U10" s="127">
        <f t="shared" si="10"/>
        <v>2059.2306888855233</v>
      </c>
      <c r="V10" s="56"/>
      <c r="W10" s="76">
        <v>3.4119999999999999</v>
      </c>
      <c r="X10" s="76">
        <v>7.4840121717644958</v>
      </c>
      <c r="Y10" s="76">
        <v>2.9886340227197667</v>
      </c>
      <c r="Z10" s="76">
        <v>3.4119999999999999</v>
      </c>
      <c r="AA10" s="76">
        <v>10.245632503404169</v>
      </c>
      <c r="AB10" s="76">
        <v>11.744900486008504</v>
      </c>
      <c r="AC10" s="76">
        <v>11.708933483936942</v>
      </c>
      <c r="AD10" s="76">
        <v>9.6187752139832536</v>
      </c>
      <c r="AE10" s="76">
        <v>0.85843063278885168</v>
      </c>
      <c r="AF10" s="76">
        <v>191.98428170685833</v>
      </c>
      <c r="AG10" s="76">
        <v>847.07474737532664</v>
      </c>
      <c r="AH10" s="76">
        <v>762.36727263779426</v>
      </c>
      <c r="AI10" s="76">
        <v>596.09407462953914</v>
      </c>
      <c r="AJ10" s="76">
        <v>0.46986585222778293</v>
      </c>
      <c r="AK10" s="76">
        <v>0.35732514972858137</v>
      </c>
      <c r="AL10" s="76">
        <v>3.3076777128280921</v>
      </c>
      <c r="AM10" s="76">
        <v>529.28218660207278</v>
      </c>
      <c r="AN10" s="76">
        <v>339.70854751541617</v>
      </c>
      <c r="AO10" s="76">
        <v>2066.8351319489716</v>
      </c>
      <c r="AP10" s="76">
        <v>2059.2306888855233</v>
      </c>
    </row>
    <row r="11" spans="1:43" x14ac:dyDescent="0.2">
      <c r="A11" s="18">
        <v>2004</v>
      </c>
      <c r="B11" s="84">
        <v>3.4119999999999999</v>
      </c>
      <c r="C11" s="84">
        <v>7.5354010919585939</v>
      </c>
      <c r="D11" s="84">
        <f t="shared" si="0"/>
        <v>2.9089920140181564</v>
      </c>
      <c r="E11" s="91">
        <v>3.4119999999999999</v>
      </c>
      <c r="F11" s="84">
        <f t="shared" si="0"/>
        <v>10.935428489826135</v>
      </c>
      <c r="G11" s="84">
        <f t="shared" si="1"/>
        <v>12.176764865936519</v>
      </c>
      <c r="H11" s="84">
        <v>11.965294135236723</v>
      </c>
      <c r="I11" s="84">
        <f t="shared" si="2"/>
        <v>9.7775019246162937</v>
      </c>
      <c r="J11" s="84">
        <f t="shared" si="3"/>
        <v>0.86204579468289466</v>
      </c>
      <c r="K11" s="84">
        <f t="shared" si="4"/>
        <v>191.5795404314226</v>
      </c>
      <c r="L11" s="84">
        <f t="shared" si="5"/>
        <v>805.54177780196846</v>
      </c>
      <c r="M11" s="84">
        <f t="shared" si="6"/>
        <v>739.21645554337874</v>
      </c>
      <c r="N11" s="92">
        <v>609.29556997398606</v>
      </c>
      <c r="O11" s="84">
        <v>0.47377689915905247</v>
      </c>
      <c r="P11" s="84">
        <v>0.35020786981107388</v>
      </c>
      <c r="Q11" s="92">
        <v>3.491605045411279</v>
      </c>
      <c r="R11" s="80">
        <f t="shared" si="7"/>
        <v>541.48191560225064</v>
      </c>
      <c r="S11" s="92">
        <f t="shared" si="11"/>
        <v>340.58449066919428</v>
      </c>
      <c r="T11" s="125">
        <f>NRCanDetail!AF50</f>
        <v>1233.9318501880671</v>
      </c>
      <c r="U11" s="127">
        <f t="shared" si="10"/>
        <v>2147.5499893751485</v>
      </c>
      <c r="V11" s="56"/>
      <c r="W11" s="76">
        <v>3.4119999999999999</v>
      </c>
      <c r="X11" s="76">
        <v>7.5354010919585939</v>
      </c>
      <c r="Y11" s="76">
        <v>2.9959144953695103</v>
      </c>
      <c r="Z11" s="76">
        <v>3.4119999999999999</v>
      </c>
      <c r="AA11" s="76">
        <v>10.58948922680219</v>
      </c>
      <c r="AB11" s="76">
        <v>12.176764865936519</v>
      </c>
      <c r="AC11" s="76">
        <v>11.798525087992964</v>
      </c>
      <c r="AD11" s="76">
        <v>9.7775019246162937</v>
      </c>
      <c r="AE11" s="76">
        <v>0.86204579468289466</v>
      </c>
      <c r="AF11" s="76">
        <v>191.5795404314226</v>
      </c>
      <c r="AG11" s="76">
        <v>821.35161727042066</v>
      </c>
      <c r="AH11" s="76">
        <v>739.21645554337874</v>
      </c>
      <c r="AI11" s="76">
        <v>558.58836614351571</v>
      </c>
      <c r="AJ11" s="76">
        <v>0.47377689915905247</v>
      </c>
      <c r="AK11" s="76">
        <v>0.35020786981107388</v>
      </c>
      <c r="AL11" s="76">
        <v>3.3242970455375747</v>
      </c>
      <c r="AM11" s="76">
        <v>541.48191560225064</v>
      </c>
      <c r="AN11" s="76">
        <v>340.58449066919428</v>
      </c>
      <c r="AO11" s="76">
        <v>2069.5767666540069</v>
      </c>
      <c r="AP11" s="76">
        <v>2147.5499893751485</v>
      </c>
    </row>
    <row r="12" spans="1:43" x14ac:dyDescent="0.2">
      <c r="A12" s="18">
        <v>2005</v>
      </c>
      <c r="B12" s="84">
        <v>3.4119999999999999</v>
      </c>
      <c r="C12" s="84">
        <v>7.5871428738341145</v>
      </c>
      <c r="D12" s="84">
        <f t="shared" si="0"/>
        <v>2.9308375743794279</v>
      </c>
      <c r="E12" s="91">
        <v>3.4119999999999999</v>
      </c>
      <c r="F12" s="84">
        <f t="shared" si="0"/>
        <v>11.099924382488192</v>
      </c>
      <c r="G12" s="84">
        <f t="shared" si="1"/>
        <v>12.230081229829002</v>
      </c>
      <c r="H12" s="84">
        <v>12.056152093039342</v>
      </c>
      <c r="I12" s="84">
        <f t="shared" si="2"/>
        <v>9.8858773085890466</v>
      </c>
      <c r="J12" s="84">
        <f t="shared" si="3"/>
        <v>0.86545159862497489</v>
      </c>
      <c r="K12" s="84">
        <f t="shared" si="4"/>
        <v>191.17565243157063</v>
      </c>
      <c r="L12" s="84">
        <f t="shared" si="5"/>
        <v>792.12591636198886</v>
      </c>
      <c r="M12" s="84">
        <f t="shared" si="6"/>
        <v>716.44213965931021</v>
      </c>
      <c r="N12" s="92">
        <v>589.76520946398068</v>
      </c>
      <c r="O12" s="84">
        <v>0.47900242025700068</v>
      </c>
      <c r="P12" s="84">
        <v>0.34153975490272181</v>
      </c>
      <c r="Q12" s="92">
        <v>3.5151093908281483</v>
      </c>
      <c r="R12" s="80">
        <f t="shared" si="7"/>
        <v>554.64366579058662</v>
      </c>
      <c r="S12" s="92">
        <f t="shared" si="11"/>
        <v>341.46043382297256</v>
      </c>
      <c r="T12" s="125">
        <f>NRCanDetail!AF51</f>
        <v>1205.8464640033953</v>
      </c>
      <c r="U12" s="127">
        <f t="shared" si="10"/>
        <v>2239.6572573232411</v>
      </c>
      <c r="V12" s="58"/>
      <c r="W12" s="76">
        <v>3.4119999999999999</v>
      </c>
      <c r="X12" s="76">
        <v>7.5871428738341145</v>
      </c>
      <c r="Y12" s="76">
        <v>3.0031949680192538</v>
      </c>
      <c r="Z12" s="76">
        <v>3.4119999999999999</v>
      </c>
      <c r="AA12" s="76">
        <v>10.715129279440731</v>
      </c>
      <c r="AB12" s="76">
        <v>12.230081229829002</v>
      </c>
      <c r="AC12" s="76">
        <v>11.888116692048989</v>
      </c>
      <c r="AD12" s="76">
        <v>9.8858773085890466</v>
      </c>
      <c r="AE12" s="76">
        <v>0.86545159862497489</v>
      </c>
      <c r="AF12" s="76">
        <v>191.17565243157063</v>
      </c>
      <c r="AG12" s="76">
        <v>796.04682184367789</v>
      </c>
      <c r="AH12" s="76">
        <v>716.44213965931021</v>
      </c>
      <c r="AI12" s="76">
        <v>540.68337437089622</v>
      </c>
      <c r="AJ12" s="76">
        <v>0.47900242025700068</v>
      </c>
      <c r="AK12" s="76">
        <v>0.34153975490272181</v>
      </c>
      <c r="AL12" s="76">
        <v>3.3466751281128877</v>
      </c>
      <c r="AM12" s="76">
        <v>554.64366579058662</v>
      </c>
      <c r="AN12" s="76">
        <v>341.46043382297256</v>
      </c>
      <c r="AO12" s="76">
        <v>2072.3184013590421</v>
      </c>
      <c r="AP12" s="76">
        <v>2239.6572573232411</v>
      </c>
    </row>
    <row r="13" spans="1:43" x14ac:dyDescent="0.2">
      <c r="A13" s="18">
        <v>2006</v>
      </c>
      <c r="B13" s="84">
        <v>3.4119999999999999</v>
      </c>
      <c r="C13" s="84">
        <v>7.7061404755555598</v>
      </c>
      <c r="D13" s="84">
        <f t="shared" si="0"/>
        <v>2.9528471876171594</v>
      </c>
      <c r="E13" s="91">
        <v>3.4119999999999999</v>
      </c>
      <c r="F13" s="84">
        <f t="shared" si="0"/>
        <v>11.266894700247342</v>
      </c>
      <c r="G13" s="84">
        <f t="shared" si="1"/>
        <v>12.521958689107272</v>
      </c>
      <c r="H13" s="84">
        <v>12.162358056636922</v>
      </c>
      <c r="I13" s="84">
        <f t="shared" si="2"/>
        <v>9.9646413747892559</v>
      </c>
      <c r="J13" s="84">
        <f t="shared" si="3"/>
        <v>0.8682064569788227</v>
      </c>
      <c r="K13" s="84">
        <f t="shared" si="4"/>
        <v>190.54288946451214</v>
      </c>
      <c r="L13" s="84">
        <f t="shared" si="5"/>
        <v>778.93348881847066</v>
      </c>
      <c r="M13" s="84">
        <f t="shared" si="6"/>
        <v>703.43026146501632</v>
      </c>
      <c r="N13" s="92">
        <v>582.14094154192162</v>
      </c>
      <c r="O13" s="84">
        <v>0.48547262396922092</v>
      </c>
      <c r="P13" s="84">
        <v>0.33477070296902761</v>
      </c>
      <c r="Q13" s="92">
        <v>3.5237273247846224</v>
      </c>
      <c r="R13" s="80">
        <f t="shared" si="7"/>
        <v>558.50408551329986</v>
      </c>
      <c r="S13" s="92">
        <f t="shared" si="11"/>
        <v>339.22959426219603</v>
      </c>
      <c r="T13" s="125">
        <f>NRCanDetail!AF52</f>
        <v>1159.4355610582791</v>
      </c>
      <c r="U13" s="127">
        <f t="shared" si="10"/>
        <v>2279.9884521853423</v>
      </c>
      <c r="V13" s="62"/>
      <c r="W13" s="76">
        <v>3.4119999999999999</v>
      </c>
      <c r="X13" s="76">
        <v>7.7061404755555598</v>
      </c>
      <c r="Y13" s="76">
        <v>3.008976573362232</v>
      </c>
      <c r="Z13" s="76">
        <v>3.4119999999999999</v>
      </c>
      <c r="AA13" s="76">
        <v>10.869078434079752</v>
      </c>
      <c r="AB13" s="76">
        <v>12.521958689107272</v>
      </c>
      <c r="AC13" s="76">
        <v>11.992842385528627</v>
      </c>
      <c r="AD13" s="76">
        <v>9.9646413747892559</v>
      </c>
      <c r="AE13" s="76">
        <v>0.8682064569788227</v>
      </c>
      <c r="AF13" s="76">
        <v>190.54288946451214</v>
      </c>
      <c r="AG13" s="76">
        <v>781.58917940557353</v>
      </c>
      <c r="AH13" s="76">
        <v>703.43026146501632</v>
      </c>
      <c r="AI13" s="76">
        <v>533.69361837807776</v>
      </c>
      <c r="AJ13" s="76">
        <v>0.48547262396922092</v>
      </c>
      <c r="AK13" s="76">
        <v>0.33477070296902761</v>
      </c>
      <c r="AL13" s="76">
        <v>3.3548801146498946</v>
      </c>
      <c r="AM13" s="76">
        <v>558.50408551329986</v>
      </c>
      <c r="AN13" s="76">
        <v>339.22959426219603</v>
      </c>
      <c r="AO13" s="76">
        <v>1996.234816686781</v>
      </c>
      <c r="AP13" s="76">
        <v>2279.9884521853423</v>
      </c>
      <c r="AQ13" s="62"/>
    </row>
    <row r="14" spans="1:43" x14ac:dyDescent="0.2">
      <c r="A14" s="18">
        <v>2007</v>
      </c>
      <c r="B14" s="84">
        <v>3.4119999999999999</v>
      </c>
      <c r="C14" s="84">
        <v>7.8012548741258678</v>
      </c>
      <c r="D14" s="84">
        <f t="shared" si="0"/>
        <v>2.9750220857137686</v>
      </c>
      <c r="E14" s="91">
        <v>3.4119999999999999</v>
      </c>
      <c r="F14" s="84">
        <f>F15*F21/F22</f>
        <v>11.436376664577397</v>
      </c>
      <c r="G14" s="84">
        <f t="shared" si="1"/>
        <v>12.75391883128446</v>
      </c>
      <c r="H14" s="84">
        <v>12.207374680191279</v>
      </c>
      <c r="I14" s="84">
        <f t="shared" si="2"/>
        <v>10.044032980451135</v>
      </c>
      <c r="J14" s="84">
        <f t="shared" si="3"/>
        <v>0.87097008444761803</v>
      </c>
      <c r="K14" s="84">
        <f t="shared" si="4"/>
        <v>190.09773721899424</v>
      </c>
      <c r="L14" s="84">
        <f t="shared" si="5"/>
        <v>765.96077400104321</v>
      </c>
      <c r="M14" s="84">
        <f t="shared" si="6"/>
        <v>690.65470238816522</v>
      </c>
      <c r="N14" s="92">
        <v>574.61523735406479</v>
      </c>
      <c r="O14" s="84">
        <v>0.49194282768144126</v>
      </c>
      <c r="P14" s="84">
        <v>0.32800165103533341</v>
      </c>
      <c r="Q14" s="92">
        <v>3.5323663871833215</v>
      </c>
      <c r="R14" s="80">
        <f t="shared" si="7"/>
        <v>562.33812158047658</v>
      </c>
      <c r="S14" s="92">
        <f t="shared" si="11"/>
        <v>336.99875470141944</v>
      </c>
      <c r="T14" s="125">
        <f>NRCanDetail!AF53</f>
        <v>1138.8932416354719</v>
      </c>
      <c r="U14" s="127">
        <f t="shared" si="10"/>
        <v>2321.0286206620972</v>
      </c>
      <c r="V14" s="62"/>
      <c r="W14" s="76">
        <v>3.4119999999999999</v>
      </c>
      <c r="X14" s="76">
        <v>7.8012548741258678</v>
      </c>
      <c r="Y14" s="76">
        <v>3.0109332003868512</v>
      </c>
      <c r="Z14" s="76">
        <v>3.4119999999999999</v>
      </c>
      <c r="AA14" s="76">
        <v>11.02523944651311</v>
      </c>
      <c r="AB14" s="76">
        <v>12.75391883128446</v>
      </c>
      <c r="AC14" s="76">
        <v>12.037231579507459</v>
      </c>
      <c r="AD14" s="76">
        <v>10.044032980451135</v>
      </c>
      <c r="AE14" s="76">
        <v>0.87097008444761803</v>
      </c>
      <c r="AF14" s="76">
        <v>190.09773721899424</v>
      </c>
      <c r="AG14" s="76">
        <v>767.39411376462783</v>
      </c>
      <c r="AH14" s="76">
        <v>690.65470238816522</v>
      </c>
      <c r="AI14" s="76">
        <v>526.79422338238817</v>
      </c>
      <c r="AJ14" s="76">
        <v>0.49194282768144126</v>
      </c>
      <c r="AK14" s="76">
        <v>0.32800165103533341</v>
      </c>
      <c r="AL14" s="76">
        <v>3.3631052172129561</v>
      </c>
      <c r="AM14" s="76">
        <v>562.33812158047658</v>
      </c>
      <c r="AN14" s="76">
        <v>336.99875470141944</v>
      </c>
      <c r="AO14" s="76">
        <v>1922.5015060778517</v>
      </c>
      <c r="AP14" s="76">
        <v>2321.0286206620972</v>
      </c>
      <c r="AQ14" s="62"/>
    </row>
    <row r="15" spans="1:43" x14ac:dyDescent="0.2">
      <c r="A15" s="18">
        <v>2008</v>
      </c>
      <c r="B15" s="84">
        <v>3.4119999999999999</v>
      </c>
      <c r="C15" s="84">
        <v>7.8771222271212844</v>
      </c>
      <c r="D15" s="84">
        <f>D16*D16/D17</f>
        <v>2.9973635099034501</v>
      </c>
      <c r="E15" s="91">
        <v>3.4119999999999999</v>
      </c>
      <c r="F15" s="84">
        <f>F17*F22/F23</f>
        <v>11.608408056855204</v>
      </c>
      <c r="G15" s="84">
        <f>AB15</f>
        <v>12.939257370990925</v>
      </c>
      <c r="H15" s="84">
        <v>12.251571834856994</v>
      </c>
      <c r="I15" s="84">
        <f>AD15</f>
        <v>10.136858886093446</v>
      </c>
      <c r="J15" s="84">
        <f>AE15</f>
        <v>0.87361708566783436</v>
      </c>
      <c r="K15" s="84">
        <f>AF15</f>
        <v>190.3639886022921</v>
      </c>
      <c r="L15" s="84">
        <f>L16*L16/L17</f>
        <v>753.20411271341015</v>
      </c>
      <c r="M15" s="84">
        <f>AH15</f>
        <v>678.12670364304574</v>
      </c>
      <c r="N15" s="92">
        <v>568.19610940774714</v>
      </c>
      <c r="O15" s="84">
        <v>0.49841303139366155</v>
      </c>
      <c r="P15" s="84">
        <v>0.3212325991016392</v>
      </c>
      <c r="Q15" s="92">
        <v>3.5412322569775743</v>
      </c>
      <c r="R15" s="80">
        <f t="shared" si="7"/>
        <v>566.14577399211737</v>
      </c>
      <c r="S15" s="92">
        <f t="shared" si="11"/>
        <v>334.76791514064291</v>
      </c>
      <c r="T15" s="126">
        <f>T14*($T$20/$T$14)^(1/6)</f>
        <v>1100.506516460541</v>
      </c>
      <c r="U15" s="127">
        <f t="shared" si="10"/>
        <v>2362.7900028539657</v>
      </c>
      <c r="V15" s="62"/>
      <c r="W15" s="76">
        <v>3.4119999999999999</v>
      </c>
      <c r="X15" s="76">
        <v>7.8771222271212844</v>
      </c>
      <c r="Y15" s="76">
        <v>3.0135687314860586</v>
      </c>
      <c r="Z15" s="76">
        <v>3.4119999999999999</v>
      </c>
      <c r="AA15" s="76">
        <v>11.197029330955843</v>
      </c>
      <c r="AB15" s="76">
        <v>12.939257370990925</v>
      </c>
      <c r="AC15" s="76">
        <v>12.080812726134328</v>
      </c>
      <c r="AD15" s="76">
        <v>10.136858886093446</v>
      </c>
      <c r="AE15" s="76">
        <v>0.87361708566783436</v>
      </c>
      <c r="AF15" s="76">
        <v>190.3639886022921</v>
      </c>
      <c r="AG15" s="76">
        <v>753.47411515893953</v>
      </c>
      <c r="AH15" s="76">
        <v>678.12670364304574</v>
      </c>
      <c r="AI15" s="76">
        <v>520.90931239944302</v>
      </c>
      <c r="AJ15" s="76">
        <v>0.49841303139366155</v>
      </c>
      <c r="AK15" s="76">
        <v>0.3212325991016392</v>
      </c>
      <c r="AL15" s="76">
        <v>3.3715462591921708</v>
      </c>
      <c r="AM15" s="76">
        <v>566.14577399211737</v>
      </c>
      <c r="AN15" s="76">
        <v>334.76791514064291</v>
      </c>
      <c r="AO15" s="76">
        <v>1855.263344888094</v>
      </c>
      <c r="AP15" s="76">
        <v>2362.7900028539657</v>
      </c>
      <c r="AQ15" s="62"/>
    </row>
    <row r="16" spans="1:43" x14ac:dyDescent="0.2">
      <c r="A16" s="18">
        <v>2009</v>
      </c>
      <c r="B16" s="54">
        <v>3.4119999999999999</v>
      </c>
      <c r="C16" s="54">
        <f>EIAData!C4</f>
        <v>8.1167306117240745</v>
      </c>
      <c r="D16" s="54">
        <f>EIAData!D4</f>
        <v>3.0198727107416552</v>
      </c>
      <c r="E16" s="54">
        <f>EIAData!E4</f>
        <v>3.4119999999999999</v>
      </c>
      <c r="F16" s="54">
        <f t="shared" ref="F16:F41" si="12">AA16</f>
        <v>11.460092984909544</v>
      </c>
      <c r="G16" s="54">
        <f>EIAData!G4</f>
        <v>13.205756854161145</v>
      </c>
      <c r="H16" s="54">
        <f>EIAData!H4</f>
        <v>12.12856591255392</v>
      </c>
      <c r="I16" s="54">
        <f>EIAData!J4</f>
        <v>10.303282499811216</v>
      </c>
      <c r="J16" s="80">
        <f>AE16</f>
        <v>0.88988008591188006</v>
      </c>
      <c r="K16" s="54">
        <f>EIAData!N4</f>
        <v>189.85721689551929</v>
      </c>
      <c r="L16" s="54">
        <f>EIAData!L4</f>
        <v>740.65990670120505</v>
      </c>
      <c r="M16" s="80">
        <f>AH16</f>
        <v>666.59391603108463</v>
      </c>
      <c r="N16" s="54">
        <f>EIAData!M4</f>
        <v>515.84420645865771</v>
      </c>
      <c r="O16" s="54">
        <f>EIAData!O4</f>
        <v>0.50486260666380167</v>
      </c>
      <c r="P16" s="80">
        <f t="shared" ref="P16:S41" si="13">AK16</f>
        <v>0.31456397202294228</v>
      </c>
      <c r="Q16" s="80">
        <f t="shared" ref="Q16:Q20" si="14">Q15+((Q$22-Q$12)/11)</f>
        <v>3.5488666170631564</v>
      </c>
      <c r="R16" s="80">
        <f t="shared" si="13"/>
        <v>569.92704274822188</v>
      </c>
      <c r="S16" s="80">
        <f t="shared" si="13"/>
        <v>332.53707557986638</v>
      </c>
      <c r="T16" s="126">
        <f t="shared" ref="T16:T22" si="15">T15*($T$20/$T$14)^(1/6)</f>
        <v>1063.4136269286591</v>
      </c>
      <c r="U16" s="127">
        <f t="shared" si="10"/>
        <v>2406.2706233116569</v>
      </c>
      <c r="V16" s="62"/>
      <c r="W16" s="75">
        <v>3.4119999999999999</v>
      </c>
      <c r="X16" s="75">
        <v>7.9472091372018472</v>
      </c>
      <c r="Y16" s="75">
        <v>3.0198727107416552</v>
      </c>
      <c r="Z16" s="75">
        <v>3.4119999999999999</v>
      </c>
      <c r="AA16" s="75">
        <v>11.460092984909544</v>
      </c>
      <c r="AB16" s="75">
        <v>13.205756854161145</v>
      </c>
      <c r="AC16" s="75">
        <v>12.12856591255392</v>
      </c>
      <c r="AD16" s="75">
        <v>10.303282499811216</v>
      </c>
      <c r="AE16" s="75">
        <v>0.88988008591188006</v>
      </c>
      <c r="AF16" s="75">
        <v>189.85721689551929</v>
      </c>
      <c r="AG16" s="75">
        <v>740.65990670120505</v>
      </c>
      <c r="AH16" s="75">
        <v>666.59391603108463</v>
      </c>
      <c r="AI16" s="75">
        <v>515.84420645865771</v>
      </c>
      <c r="AJ16" s="75">
        <v>0.50486260666380167</v>
      </c>
      <c r="AK16" s="75">
        <v>0.31456397202294228</v>
      </c>
      <c r="AL16" s="75">
        <v>3.379893876361467</v>
      </c>
      <c r="AM16" s="75">
        <v>569.92704274822188</v>
      </c>
      <c r="AN16" s="75">
        <v>332.53707557986638</v>
      </c>
      <c r="AO16" s="75">
        <v>1796.4460429996998</v>
      </c>
      <c r="AP16" s="75">
        <v>2406.2706233116569</v>
      </c>
      <c r="AQ16" s="62"/>
    </row>
    <row r="17" spans="1:43" x14ac:dyDescent="0.2">
      <c r="A17" s="18">
        <v>2010</v>
      </c>
      <c r="B17" s="54">
        <v>3.4119999999999999</v>
      </c>
      <c r="C17" s="54">
        <f>EIAData!C5</f>
        <v>8.1432474261018957</v>
      </c>
      <c r="D17" s="54">
        <f>EIAData!D5</f>
        <v>3.0425509481750881</v>
      </c>
      <c r="E17" s="54">
        <f>EIAData!E5</f>
        <v>3.4119999999999999</v>
      </c>
      <c r="F17" s="54">
        <f t="shared" si="12"/>
        <v>11.723156638863244</v>
      </c>
      <c r="G17" s="54">
        <f>EIAData!G5</f>
        <v>13.504968139087266</v>
      </c>
      <c r="H17" s="54">
        <f>EIAData!H5</f>
        <v>12.437699392170455</v>
      </c>
      <c r="I17" s="54">
        <f>EIAData!J5</f>
        <v>10.371338524400345</v>
      </c>
      <c r="J17" s="80">
        <f t="shared" ref="J17:J41" si="16">AE17</f>
        <v>0.89199898927200127</v>
      </c>
      <c r="K17" s="54">
        <f>EIAData!N5</f>
        <v>189.86528782678846</v>
      </c>
      <c r="L17" s="54">
        <f>EIAData!L5</f>
        <v>728.32461763703645</v>
      </c>
      <c r="M17" s="80">
        <f t="shared" ref="M17:M41" si="17">AH17</f>
        <v>655.49215587333288</v>
      </c>
      <c r="N17" s="54">
        <f>EIAData!M5</f>
        <v>511.39118627074129</v>
      </c>
      <c r="O17" s="54">
        <f>EIAData!O5</f>
        <v>0.52354597693877103</v>
      </c>
      <c r="P17" s="80">
        <f t="shared" si="13"/>
        <v>0.30293135094868789</v>
      </c>
      <c r="Q17" s="80">
        <f t="shared" si="14"/>
        <v>3.5565009771487386</v>
      </c>
      <c r="R17" s="80">
        <f t="shared" si="13"/>
        <v>570.24165865307248</v>
      </c>
      <c r="S17" s="80">
        <f t="shared" si="13"/>
        <v>326.60559829053403</v>
      </c>
      <c r="T17" s="126">
        <f t="shared" si="15"/>
        <v>1027.5709639363251</v>
      </c>
      <c r="U17" s="127">
        <f t="shared" si="10"/>
        <v>2529.6829598518311</v>
      </c>
      <c r="V17" s="62"/>
      <c r="W17" s="75">
        <v>3.4119999999999999</v>
      </c>
      <c r="X17" s="75">
        <v>8.0172960472824109</v>
      </c>
      <c r="Y17" s="75">
        <v>3.0425509481750881</v>
      </c>
      <c r="Z17" s="75">
        <v>3.4119999999999999</v>
      </c>
      <c r="AA17" s="75">
        <v>11.723156638863244</v>
      </c>
      <c r="AB17" s="75">
        <v>13.504968139087266</v>
      </c>
      <c r="AC17" s="75">
        <v>12.437699392170455</v>
      </c>
      <c r="AD17" s="75">
        <v>10.371338524400345</v>
      </c>
      <c r="AE17" s="75">
        <v>0.89199898927200127</v>
      </c>
      <c r="AF17" s="75">
        <v>189.86528782678846</v>
      </c>
      <c r="AG17" s="75">
        <v>728.32461763703645</v>
      </c>
      <c r="AH17" s="75">
        <v>655.49215587333288</v>
      </c>
      <c r="AI17" s="75">
        <v>511.39118627074129</v>
      </c>
      <c r="AJ17" s="75">
        <v>0.52354597693877103</v>
      </c>
      <c r="AK17" s="75">
        <v>0.30293135094868789</v>
      </c>
      <c r="AL17" s="75">
        <v>3.4102520334682875</v>
      </c>
      <c r="AM17" s="75">
        <v>570.24165865307248</v>
      </c>
      <c r="AN17" s="75">
        <v>326.60559829053403</v>
      </c>
      <c r="AO17" s="75">
        <v>1422.639612524086</v>
      </c>
      <c r="AP17" s="75">
        <v>2529.6829598518311</v>
      </c>
      <c r="AQ17" s="62"/>
    </row>
    <row r="18" spans="1:43" x14ac:dyDescent="0.2">
      <c r="A18" s="18">
        <v>2011</v>
      </c>
      <c r="B18" s="54">
        <v>3.4119999999999999</v>
      </c>
      <c r="C18" s="54">
        <f>EIAData!C6</f>
        <v>8.1698508691333434</v>
      </c>
      <c r="D18" s="54">
        <f>EIAData!D6</f>
        <v>3.0564806143655021</v>
      </c>
      <c r="E18" s="54">
        <f>EIAData!E6</f>
        <v>3.4119999999999999</v>
      </c>
      <c r="F18" s="54">
        <f t="shared" si="12"/>
        <v>11.986220292816947</v>
      </c>
      <c r="G18" s="54">
        <f>EIAData!G6</f>
        <v>13.686596039746231</v>
      </c>
      <c r="H18" s="54">
        <f>EIAData!H6</f>
        <v>12.649787581427981</v>
      </c>
      <c r="I18" s="54">
        <f>EIAData!J6</f>
        <v>10.439844077815163</v>
      </c>
      <c r="J18" s="80">
        <f t="shared" si="16"/>
        <v>0.89286711673359087</v>
      </c>
      <c r="K18" s="54">
        <f>EIAData!N6</f>
        <v>189.83878673028039</v>
      </c>
      <c r="L18" s="54">
        <f>EIAData!L6</f>
        <v>716.1947661224367</v>
      </c>
      <c r="M18" s="80">
        <f t="shared" si="17"/>
        <v>644.5752895101931</v>
      </c>
      <c r="N18" s="54">
        <f>EIAData!M6</f>
        <v>506.97660673708776</v>
      </c>
      <c r="O18" s="54">
        <f>EIAData!O6</f>
        <v>0.5429207597291934</v>
      </c>
      <c r="P18" s="80">
        <f t="shared" si="13"/>
        <v>0.29172890588024553</v>
      </c>
      <c r="Q18" s="80">
        <f t="shared" si="14"/>
        <v>3.5641353372343207</v>
      </c>
      <c r="R18" s="80">
        <f t="shared" si="13"/>
        <v>579.94141097579154</v>
      </c>
      <c r="S18" s="80">
        <f t="shared" si="13"/>
        <v>320.67412100120168</v>
      </c>
      <c r="T18" s="126">
        <f t="shared" si="15"/>
        <v>992.93638823744868</v>
      </c>
      <c r="U18" s="127">
        <f t="shared" si="10"/>
        <v>2653.0952963920054</v>
      </c>
      <c r="V18" s="62"/>
      <c r="W18" s="75">
        <v>3.4119999999999999</v>
      </c>
      <c r="X18" s="75">
        <v>8.0569876030532939</v>
      </c>
      <c r="Y18" s="75">
        <v>3.0564806143655021</v>
      </c>
      <c r="Z18" s="75">
        <v>3.4119999999999999</v>
      </c>
      <c r="AA18" s="75">
        <v>11.986220292816947</v>
      </c>
      <c r="AB18" s="75">
        <v>13.686596039746229</v>
      </c>
      <c r="AC18" s="75">
        <v>12.649787581427981</v>
      </c>
      <c r="AD18" s="75">
        <v>10.439844077815163</v>
      </c>
      <c r="AE18" s="75">
        <v>0.89286711673359087</v>
      </c>
      <c r="AF18" s="75">
        <v>189.83878673028039</v>
      </c>
      <c r="AG18" s="75">
        <v>716.1947661224367</v>
      </c>
      <c r="AH18" s="75">
        <v>644.5752895101931</v>
      </c>
      <c r="AI18" s="75">
        <v>506.97660673708776</v>
      </c>
      <c r="AJ18" s="75">
        <v>0.5429207597291934</v>
      </c>
      <c r="AK18" s="75">
        <v>0.29172890588024553</v>
      </c>
      <c r="AL18" s="75">
        <v>3.4408828670959206</v>
      </c>
      <c r="AM18" s="75">
        <v>579.94141097579154</v>
      </c>
      <c r="AN18" s="75">
        <v>320.67412100120168</v>
      </c>
      <c r="AO18" s="75">
        <v>1384.7249186540917</v>
      </c>
      <c r="AP18" s="75">
        <v>2653.0952963920054</v>
      </c>
      <c r="AQ18" s="62"/>
    </row>
    <row r="19" spans="1:43" x14ac:dyDescent="0.2">
      <c r="A19" s="18">
        <v>2012</v>
      </c>
      <c r="B19" s="54">
        <v>3.4119999999999999</v>
      </c>
      <c r="C19" s="54">
        <f>EIAData!C7</f>
        <v>8.2586605833088029</v>
      </c>
      <c r="D19" s="54">
        <f>EIAData!D7</f>
        <v>3.0684846083907003</v>
      </c>
      <c r="E19" s="54">
        <f>EIAData!E7</f>
        <v>3.4119999999999999</v>
      </c>
      <c r="F19" s="54">
        <f t="shared" si="12"/>
        <v>12.110460187741717</v>
      </c>
      <c r="G19" s="54">
        <f>EIAData!G7</f>
        <v>14.096297200573646</v>
      </c>
      <c r="H19" s="54">
        <f>EIAData!H7</f>
        <v>12.835760897545015</v>
      </c>
      <c r="I19" s="54">
        <f>EIAData!J7</f>
        <v>10.523607800725545</v>
      </c>
      <c r="J19" s="80">
        <f t="shared" si="16"/>
        <v>0.89347322394766204</v>
      </c>
      <c r="K19" s="54">
        <f>AVERAGE(K18,K20)</f>
        <v>189.82887545002069</v>
      </c>
      <c r="L19" s="54">
        <f>EIAData!L7</f>
        <v>704.05148442154962</v>
      </c>
      <c r="M19" s="80">
        <f t="shared" si="17"/>
        <v>633.64633597939473</v>
      </c>
      <c r="N19" s="54">
        <f>EIAData!M7</f>
        <v>502.09387679595068</v>
      </c>
      <c r="O19" s="54">
        <f>EIAData!O7</f>
        <v>0.56395226060328718</v>
      </c>
      <c r="P19" s="80">
        <f t="shared" si="13"/>
        <v>0.27999771500669896</v>
      </c>
      <c r="Q19" s="80">
        <f t="shared" si="14"/>
        <v>3.5717696973199029</v>
      </c>
      <c r="R19" s="80">
        <f t="shared" si="13"/>
        <v>585.35259330481108</v>
      </c>
      <c r="S19" s="80">
        <f t="shared" si="13"/>
        <v>314.74264371186933</v>
      </c>
      <c r="T19" s="126">
        <f t="shared" si="15"/>
        <v>959.46918090138195</v>
      </c>
      <c r="U19" s="127">
        <f t="shared" si="10"/>
        <v>2776.5076329321787</v>
      </c>
      <c r="V19" s="62"/>
      <c r="W19" s="75">
        <v>3.4119999999999999</v>
      </c>
      <c r="X19" s="75">
        <v>8.0954950105990129</v>
      </c>
      <c r="Y19" s="75">
        <v>3.0684846083907003</v>
      </c>
      <c r="Z19" s="75">
        <v>3.4119999999999999</v>
      </c>
      <c r="AA19" s="75">
        <v>12.110460187741717</v>
      </c>
      <c r="AB19" s="75">
        <v>13.863689366218825</v>
      </c>
      <c r="AC19" s="75">
        <v>12.835760897545015</v>
      </c>
      <c r="AD19" s="75">
        <v>10.523607800725545</v>
      </c>
      <c r="AE19" s="75">
        <v>0.89347322394766204</v>
      </c>
      <c r="AF19" s="75">
        <v>190.32411493067866</v>
      </c>
      <c r="AG19" s="75">
        <v>704.05148442154962</v>
      </c>
      <c r="AH19" s="75">
        <v>633.64633597939473</v>
      </c>
      <c r="AI19" s="75">
        <v>502.09387679595068</v>
      </c>
      <c r="AJ19" s="75">
        <v>0.56395226060328718</v>
      </c>
      <c r="AK19" s="75">
        <v>0.27999771500669896</v>
      </c>
      <c r="AL19" s="75">
        <v>3.4737779929980115</v>
      </c>
      <c r="AM19" s="75">
        <v>585.35259330481108</v>
      </c>
      <c r="AN19" s="75">
        <v>314.74264371186933</v>
      </c>
      <c r="AO19" s="75">
        <v>1375.067976454025</v>
      </c>
      <c r="AP19" s="75">
        <v>2776.5076329321787</v>
      </c>
      <c r="AQ19" s="62"/>
    </row>
    <row r="20" spans="1:43" x14ac:dyDescent="0.2">
      <c r="A20" s="18">
        <v>2013</v>
      </c>
      <c r="B20" s="54">
        <v>3.4119999999999999</v>
      </c>
      <c r="C20" s="54">
        <f>EIAData!C8</f>
        <v>8.5611202355055127</v>
      </c>
      <c r="D20" s="54">
        <f>EIAData!D8</f>
        <v>3.0801453435511106</v>
      </c>
      <c r="E20" s="54">
        <f>EIAData!E8</f>
        <v>3.4119999999999999</v>
      </c>
      <c r="F20" s="54">
        <f t="shared" si="12"/>
        <v>12.247472719920609</v>
      </c>
      <c r="G20" s="54">
        <f>EIAData!G8</f>
        <v>14.546445745183281</v>
      </c>
      <c r="H20" s="54">
        <f>EIAData!H8</f>
        <v>13.00721247462187</v>
      </c>
      <c r="I20" s="54">
        <f>EIAData!J8</f>
        <v>10.613937829252849</v>
      </c>
      <c r="J20" s="80">
        <f t="shared" si="16"/>
        <v>0.8942869698484458</v>
      </c>
      <c r="K20" s="54">
        <f>EIAData!N8</f>
        <v>189.81896416976099</v>
      </c>
      <c r="L20" s="54">
        <f>EIAData!L8</f>
        <v>691.39812626177377</v>
      </c>
      <c r="M20" s="80">
        <f t="shared" si="17"/>
        <v>622.25831363559644</v>
      </c>
      <c r="N20" s="54">
        <f>EIAData!M8</f>
        <v>497.05754085650454</v>
      </c>
      <c r="O20" s="54">
        <f>EIAData!O8</f>
        <v>0.58558177602814021</v>
      </c>
      <c r="P20" s="80">
        <f t="shared" si="13"/>
        <v>0.26801109735409989</v>
      </c>
      <c r="Q20" s="80">
        <f t="shared" si="14"/>
        <v>3.5794040574054851</v>
      </c>
      <c r="R20" s="80">
        <f t="shared" si="13"/>
        <v>583.59739884154465</v>
      </c>
      <c r="S20" s="80">
        <f t="shared" si="13"/>
        <v>308.81116642253704</v>
      </c>
      <c r="T20" s="125">
        <f>NRCanDetail!AF59</f>
        <v>927.12999544077843</v>
      </c>
      <c r="U20" s="127">
        <f t="shared" si="10"/>
        <v>2899.9199694723529</v>
      </c>
      <c r="V20" s="62"/>
      <c r="W20" s="75">
        <v>3.4119999999999999</v>
      </c>
      <c r="X20" s="75">
        <v>8.1384143421886197</v>
      </c>
      <c r="Y20" s="75">
        <v>3.0801453435511106</v>
      </c>
      <c r="Z20" s="75">
        <v>3.4119999999999999</v>
      </c>
      <c r="AA20" s="75">
        <v>12.247472719920609</v>
      </c>
      <c r="AB20" s="75">
        <v>14.064349238827873</v>
      </c>
      <c r="AC20" s="75">
        <v>13.00721247462187</v>
      </c>
      <c r="AD20" s="75">
        <v>10.613937829252849</v>
      </c>
      <c r="AE20" s="75">
        <v>0.8942869698484458</v>
      </c>
      <c r="AF20" s="75">
        <v>189.74790382232095</v>
      </c>
      <c r="AG20" s="75">
        <v>691.39812626177377</v>
      </c>
      <c r="AH20" s="75">
        <v>622.25831363559644</v>
      </c>
      <c r="AI20" s="75">
        <v>497.05754085650454</v>
      </c>
      <c r="AJ20" s="75">
        <v>0.58558177602814021</v>
      </c>
      <c r="AK20" s="75">
        <v>0.26801109735409989</v>
      </c>
      <c r="AL20" s="75">
        <v>3.5074042800951593</v>
      </c>
      <c r="AM20" s="75">
        <v>583.59739884154465</v>
      </c>
      <c r="AN20" s="75">
        <v>308.81116642253704</v>
      </c>
      <c r="AO20" s="75">
        <v>1274.5353820723892</v>
      </c>
      <c r="AP20" s="75">
        <v>2899.9199694723529</v>
      </c>
      <c r="AQ20" s="62"/>
    </row>
    <row r="21" spans="1:43" x14ac:dyDescent="0.2">
      <c r="A21" s="18">
        <v>2014</v>
      </c>
      <c r="B21" s="54">
        <v>3.4119999999999999</v>
      </c>
      <c r="C21" s="54">
        <f>EIAData!C9</f>
        <v>8.8139431121192242</v>
      </c>
      <c r="D21" s="54">
        <f>EIAData!D9</f>
        <v>3.090943401740486</v>
      </c>
      <c r="E21" s="54">
        <f>EIAData!E9</f>
        <v>3.4119999999999999</v>
      </c>
      <c r="F21" s="54">
        <f t="shared" si="12"/>
        <v>12.420209278720261</v>
      </c>
      <c r="G21" s="54">
        <f>EIAData!G9</f>
        <v>14.73652435089012</v>
      </c>
      <c r="H21" s="54">
        <f>EIAData!H9</f>
        <v>13.164874956924647</v>
      </c>
      <c r="I21" s="54">
        <f>EIAData!J9</f>
        <v>10.792607485984519</v>
      </c>
      <c r="J21" s="80">
        <f t="shared" si="16"/>
        <v>0.89514026597527019</v>
      </c>
      <c r="K21" s="54">
        <f>EIAData!N9</f>
        <v>189.80905288950129</v>
      </c>
      <c r="L21" s="54">
        <f>EIAData!L9</f>
        <v>674.93910003494534</v>
      </c>
      <c r="M21" s="80">
        <f t="shared" si="17"/>
        <v>607.44519003145092</v>
      </c>
      <c r="N21" s="54">
        <f>EIAData!M9</f>
        <v>486.10160382305963</v>
      </c>
      <c r="O21" s="54">
        <f>EIAData!O9</f>
        <v>0.60544217900308717</v>
      </c>
      <c r="P21" s="80">
        <f t="shared" si="13"/>
        <v>0.25856677059141708</v>
      </c>
      <c r="Q21" s="80">
        <f>Q20+((Q$22-Q$12)/11)</f>
        <v>3.5870384174910672</v>
      </c>
      <c r="R21" s="80">
        <f t="shared" si="13"/>
        <v>581.84220437827821</v>
      </c>
      <c r="S21" s="80">
        <f t="shared" si="13"/>
        <v>302.87968913320475</v>
      </c>
      <c r="T21" s="126">
        <f t="shared" si="15"/>
        <v>895.8808115529954</v>
      </c>
      <c r="U21" s="127">
        <f t="shared" si="10"/>
        <v>3023.3323060125272</v>
      </c>
      <c r="V21" s="62"/>
      <c r="W21" s="75">
        <v>3.4119999999999999</v>
      </c>
      <c r="X21" s="75">
        <v>8.1812096902018574</v>
      </c>
      <c r="Y21" s="75">
        <v>3.090943401740486</v>
      </c>
      <c r="Z21" s="75">
        <v>3.4119999999999999</v>
      </c>
      <c r="AA21" s="75">
        <v>12.420209278720261</v>
      </c>
      <c r="AB21" s="75">
        <v>14.266485330478615</v>
      </c>
      <c r="AC21" s="75">
        <v>13.164874956924647</v>
      </c>
      <c r="AD21" s="75">
        <v>10.792607485984519</v>
      </c>
      <c r="AE21" s="75">
        <v>0.89514026597527019</v>
      </c>
      <c r="AF21" s="75">
        <v>189.67695398335138</v>
      </c>
      <c r="AG21" s="75">
        <v>674.93910003494534</v>
      </c>
      <c r="AH21" s="75">
        <v>607.44519003145092</v>
      </c>
      <c r="AI21" s="75">
        <v>486.10160382305963</v>
      </c>
      <c r="AJ21" s="75">
        <v>0.60544217900308717</v>
      </c>
      <c r="AK21" s="75">
        <v>0.25856677059141708</v>
      </c>
      <c r="AL21" s="75">
        <v>3.5408298301810599</v>
      </c>
      <c r="AM21" s="75">
        <v>581.84220437827821</v>
      </c>
      <c r="AN21" s="75">
        <v>302.87968913320475</v>
      </c>
      <c r="AO21" s="75">
        <v>1200.1725098690495</v>
      </c>
      <c r="AP21" s="75">
        <v>3023.3323060125272</v>
      </c>
      <c r="AQ21" s="62"/>
    </row>
    <row r="22" spans="1:43" x14ac:dyDescent="0.2">
      <c r="A22" s="18">
        <v>2015</v>
      </c>
      <c r="B22" s="54">
        <v>3.4119999999999999</v>
      </c>
      <c r="C22" s="54">
        <f>EIAData!C10</f>
        <v>9.0672220201056923</v>
      </c>
      <c r="D22" s="54">
        <f>EIAData!D10</f>
        <v>3.1</v>
      </c>
      <c r="E22" s="54">
        <f>EIAData!E10</f>
        <v>3.4119999999999999</v>
      </c>
      <c r="F22" s="54">
        <f t="shared" si="12"/>
        <v>12.60703994697011</v>
      </c>
      <c r="G22" s="54">
        <f>EIAData!G10</f>
        <v>14.916294071312048</v>
      </c>
      <c r="H22" s="54">
        <f>EIAData!H10</f>
        <v>13.3</v>
      </c>
      <c r="I22" s="54">
        <f>EIAData!J10</f>
        <v>10.932175652515197</v>
      </c>
      <c r="J22" s="80">
        <f t="shared" si="16"/>
        <v>0.9</v>
      </c>
      <c r="K22" s="54">
        <f>EIAData!N10</f>
        <v>189.79914160924159</v>
      </c>
      <c r="L22" s="54">
        <f>EIAData!L10</f>
        <v>659.68874707772284</v>
      </c>
      <c r="M22" s="80">
        <f t="shared" si="17"/>
        <v>593.71987236995062</v>
      </c>
      <c r="N22" s="54">
        <f>EIAData!M10</f>
        <v>478.10139072266782</v>
      </c>
      <c r="O22" s="54">
        <f>EIAData!O10</f>
        <v>0.62754713043989663</v>
      </c>
      <c r="P22" s="80">
        <f t="shared" si="13"/>
        <v>0.24719768874931222</v>
      </c>
      <c r="Q22" s="80">
        <f>EIAData!Q10</f>
        <v>3.5990873517695503</v>
      </c>
      <c r="R22" s="80">
        <f t="shared" si="13"/>
        <v>580.08700991501178</v>
      </c>
      <c r="S22" s="80">
        <f t="shared" si="13"/>
        <v>296.94821184387246</v>
      </c>
      <c r="T22" s="126">
        <f t="shared" si="15"/>
        <v>865.68489042065607</v>
      </c>
      <c r="U22" s="127">
        <f t="shared" si="10"/>
        <v>3115.2373140145264</v>
      </c>
      <c r="V22" s="62"/>
      <c r="W22" s="75">
        <v>3.4119999999999999</v>
      </c>
      <c r="X22" s="75">
        <v>8.2771366018821571</v>
      </c>
      <c r="Y22" s="75">
        <v>3.1</v>
      </c>
      <c r="Z22" s="75">
        <v>3.4119999999999999</v>
      </c>
      <c r="AA22" s="75">
        <v>12.60703994697011</v>
      </c>
      <c r="AB22" s="75">
        <v>14.679631207325365</v>
      </c>
      <c r="AC22" s="75">
        <v>13.3</v>
      </c>
      <c r="AD22" s="75">
        <v>10.932175652515197</v>
      </c>
      <c r="AE22" s="75">
        <v>0.9</v>
      </c>
      <c r="AF22" s="75">
        <v>189.59579489222375</v>
      </c>
      <c r="AG22" s="75">
        <v>659.68874707772284</v>
      </c>
      <c r="AH22" s="75">
        <v>593.71987236995062</v>
      </c>
      <c r="AI22" s="75">
        <v>478.10139072266782</v>
      </c>
      <c r="AJ22" s="75">
        <v>0.62754713043989663</v>
      </c>
      <c r="AK22" s="75">
        <v>0.24719768874931222</v>
      </c>
      <c r="AL22" s="75">
        <v>3.5990873517695503</v>
      </c>
      <c r="AM22" s="75">
        <v>580.08700991501178</v>
      </c>
      <c r="AN22" s="75">
        <v>296.94821184387246</v>
      </c>
      <c r="AO22" s="75">
        <v>1039.2844318945188</v>
      </c>
      <c r="AP22" s="75">
        <v>3115.2373140145264</v>
      </c>
      <c r="AQ22" s="62"/>
    </row>
    <row r="23" spans="1:43" x14ac:dyDescent="0.2">
      <c r="A23" s="18">
        <v>2016</v>
      </c>
      <c r="B23" s="54">
        <v>3.4119999999999999</v>
      </c>
      <c r="C23" s="54">
        <f>EIAData!C11</f>
        <v>9.2311072407341683</v>
      </c>
      <c r="D23" s="54">
        <f>EIAData!D11</f>
        <v>3.1626460000000001</v>
      </c>
      <c r="E23" s="54">
        <f>EIAData!E11</f>
        <v>3.4119999999999999</v>
      </c>
      <c r="F23" s="54">
        <f t="shared" si="12"/>
        <v>12.731659959477273</v>
      </c>
      <c r="G23" s="54">
        <f>EIAData!G11</f>
        <v>15.08142145582778</v>
      </c>
      <c r="H23" s="54">
        <f>EIAData!H11</f>
        <v>13.721092000000001</v>
      </c>
      <c r="I23" s="54">
        <f>EIAData!J11</f>
        <v>10.976781940435481</v>
      </c>
      <c r="J23" s="80">
        <f t="shared" si="16"/>
        <v>0.90144295750914538</v>
      </c>
      <c r="K23" s="54">
        <f>AVERAGE(K22,K24)</f>
        <v>189.78923032898189</v>
      </c>
      <c r="L23" s="54">
        <f>EIAData!L11</f>
        <v>650.7075630381978</v>
      </c>
      <c r="M23" s="80">
        <f t="shared" si="17"/>
        <v>585.63680673437807</v>
      </c>
      <c r="N23" s="54">
        <f>EIAData!M11</f>
        <v>473.5139414653645</v>
      </c>
      <c r="O23" s="54">
        <f>EIAData!O11</f>
        <v>0.63436254572720152</v>
      </c>
      <c r="P23" s="80">
        <f t="shared" si="13"/>
        <v>0.24384203616562311</v>
      </c>
      <c r="Q23" s="80">
        <f>EIAData!Q11</f>
        <v>3.6078412184420365</v>
      </c>
      <c r="R23" s="80">
        <f t="shared" si="13"/>
        <v>559.70158582870386</v>
      </c>
      <c r="S23" s="80">
        <f t="shared" si="13"/>
        <v>289.95024085837275</v>
      </c>
      <c r="T23" s="125">
        <f>NRCanDetail!AF62</f>
        <v>787.71835268103928</v>
      </c>
      <c r="U23" s="127">
        <f t="shared" si="10"/>
        <v>3207.4845804719944</v>
      </c>
      <c r="V23" s="62"/>
      <c r="W23" s="75">
        <v>3.4119999999999999</v>
      </c>
      <c r="X23" s="75">
        <v>8.3041774518685969</v>
      </c>
      <c r="Y23" s="75">
        <v>3.1626460000000001</v>
      </c>
      <c r="Z23" s="75">
        <v>3.4119999999999999</v>
      </c>
      <c r="AA23" s="75">
        <v>12.731659959477273</v>
      </c>
      <c r="AB23" s="75">
        <v>14.695660819405195</v>
      </c>
      <c r="AC23" s="75">
        <v>13.721092000000001</v>
      </c>
      <c r="AD23" s="75">
        <v>10.976781940435481</v>
      </c>
      <c r="AE23" s="75">
        <v>0.90144295750914538</v>
      </c>
      <c r="AF23" s="75">
        <v>190.19986961748262</v>
      </c>
      <c r="AG23" s="75">
        <v>650.7075630381978</v>
      </c>
      <c r="AH23" s="75">
        <v>585.63680673437807</v>
      </c>
      <c r="AI23" s="75">
        <v>473.5139414653645</v>
      </c>
      <c r="AJ23" s="75">
        <v>0.63436254572720152</v>
      </c>
      <c r="AK23" s="75">
        <v>0.24384203616562311</v>
      </c>
      <c r="AL23" s="75">
        <v>3.6078412184420365</v>
      </c>
      <c r="AM23" s="75">
        <v>559.70158582870386</v>
      </c>
      <c r="AN23" s="75">
        <v>289.95024085837275</v>
      </c>
      <c r="AO23" s="75">
        <v>789.01079306837551</v>
      </c>
      <c r="AP23" s="75">
        <v>3207.4845804719944</v>
      </c>
      <c r="AQ23" s="62"/>
    </row>
    <row r="24" spans="1:43" x14ac:dyDescent="0.2">
      <c r="A24" s="18">
        <v>2017</v>
      </c>
      <c r="B24" s="54">
        <v>3.4119999999999999</v>
      </c>
      <c r="C24" s="54">
        <f>EIAData!C12</f>
        <v>9.3691406097206347</v>
      </c>
      <c r="D24" s="54">
        <f>EIAData!D12</f>
        <v>3.223033</v>
      </c>
      <c r="E24" s="54">
        <f>EIAData!E12</f>
        <v>3.4119999999999999</v>
      </c>
      <c r="F24" s="54">
        <f t="shared" si="12"/>
        <v>12.857511835100807</v>
      </c>
      <c r="G24" s="54">
        <f>EIAData!G12</f>
        <v>15.313470834071786</v>
      </c>
      <c r="H24" s="54">
        <f>EIAData!H12</f>
        <v>14.130713</v>
      </c>
      <c r="I24" s="54">
        <f>EIAData!J12</f>
        <v>11.021570234297243</v>
      </c>
      <c r="J24" s="80">
        <f t="shared" si="16"/>
        <v>0.90288591501829085</v>
      </c>
      <c r="K24" s="54">
        <f>EIAData!N12</f>
        <v>189.77931904872219</v>
      </c>
      <c r="L24" s="54">
        <f>EIAData!L12</f>
        <v>641.84865130831759</v>
      </c>
      <c r="M24" s="80">
        <f t="shared" si="17"/>
        <v>577.6637861774858</v>
      </c>
      <c r="N24" s="54">
        <f>EIAData!M12</f>
        <v>468.97050942093006</v>
      </c>
      <c r="O24" s="54">
        <f>EIAData!O12</f>
        <v>0.64125197917710386</v>
      </c>
      <c r="P24" s="80">
        <f t="shared" si="13"/>
        <v>0.24053193580501259</v>
      </c>
      <c r="Q24" s="80">
        <f>EIAData!Q12</f>
        <v>3.6166163766738069</v>
      </c>
      <c r="R24" s="80">
        <f t="shared" si="13"/>
        <v>535.97943675541444</v>
      </c>
      <c r="S24" s="80">
        <f t="shared" si="13"/>
        <v>282.95226987287305</v>
      </c>
      <c r="T24" s="125">
        <f>T23-(AO23-AO24)/2</f>
        <v>729.8945244258</v>
      </c>
      <c r="U24" s="127">
        <f>U23+($U$32-$U$23)/9</f>
        <v>3294.050585891825</v>
      </c>
      <c r="V24" s="62"/>
      <c r="W24" s="75">
        <v>3.4119999999999999</v>
      </c>
      <c r="X24" s="75">
        <v>8.3313066424978413</v>
      </c>
      <c r="Y24" s="75">
        <v>3.223033</v>
      </c>
      <c r="Z24" s="75">
        <v>3.4119999999999999</v>
      </c>
      <c r="AA24" s="75">
        <v>12.857511835100807</v>
      </c>
      <c r="AB24" s="75">
        <v>14.711707935226078</v>
      </c>
      <c r="AC24" s="75">
        <v>14.130713</v>
      </c>
      <c r="AD24" s="75">
        <v>11.021570234297243</v>
      </c>
      <c r="AE24" s="75">
        <v>0.90288591501829085</v>
      </c>
      <c r="AF24" s="75">
        <v>189.68941376688124</v>
      </c>
      <c r="AG24" s="75">
        <v>641.84865130831759</v>
      </c>
      <c r="AH24" s="75">
        <v>577.6637861774858</v>
      </c>
      <c r="AI24" s="75">
        <v>468.97050942093006</v>
      </c>
      <c r="AJ24" s="75">
        <v>0.64125197917710386</v>
      </c>
      <c r="AK24" s="75">
        <v>0.24053193580501259</v>
      </c>
      <c r="AL24" s="75">
        <v>3.6166163766738069</v>
      </c>
      <c r="AM24" s="75">
        <v>535.97943675541444</v>
      </c>
      <c r="AN24" s="75">
        <v>282.95226987287305</v>
      </c>
      <c r="AO24" s="75">
        <v>673.36313655789695</v>
      </c>
      <c r="AP24" s="75">
        <v>3299.7318469294623</v>
      </c>
      <c r="AQ24" s="62"/>
    </row>
    <row r="25" spans="1:43" x14ac:dyDescent="0.2">
      <c r="A25" s="18">
        <v>2018</v>
      </c>
      <c r="B25" s="54">
        <v>3.4119999999999999</v>
      </c>
      <c r="C25" s="54">
        <f>EIAData!C13</f>
        <v>9.5374852486965036</v>
      </c>
      <c r="D25" s="54">
        <f>EIAData!D13</f>
        <v>3.2840280000000002</v>
      </c>
      <c r="E25" s="54">
        <f>EIAData!E13</f>
        <v>3.4119999999999999</v>
      </c>
      <c r="F25" s="54">
        <f t="shared" si="12"/>
        <v>12.993307337130304</v>
      </c>
      <c r="G25" s="54">
        <f>EIAData!G13</f>
        <v>15.60622385052903</v>
      </c>
      <c r="H25" s="54">
        <f>EIAData!H13</f>
        <v>14.541899000000001</v>
      </c>
      <c r="I25" s="54">
        <f>EIAData!J13</f>
        <v>11.07621896692685</v>
      </c>
      <c r="J25" s="80">
        <f t="shared" si="16"/>
        <v>0.90432887252743632</v>
      </c>
      <c r="K25" s="54">
        <f>EIAData!N13</f>
        <v>189.76940776846249</v>
      </c>
      <c r="L25" s="54">
        <f>EIAData!L13</f>
        <v>632.7574179508722</v>
      </c>
      <c r="M25" s="80">
        <f t="shared" si="17"/>
        <v>569.48167615578495</v>
      </c>
      <c r="N25" s="54">
        <f>EIAData!M13</f>
        <v>464.37700363008418</v>
      </c>
      <c r="O25" s="54">
        <f>EIAData!O13</f>
        <v>0.64834321493448632</v>
      </c>
      <c r="P25" s="80">
        <f t="shared" si="13"/>
        <v>0.23607923813872056</v>
      </c>
      <c r="Q25" s="80">
        <f>EIAData!Q13</f>
        <v>3.6254296764145244</v>
      </c>
      <c r="R25" s="80">
        <f t="shared" si="13"/>
        <v>511.68171872254425</v>
      </c>
      <c r="S25" s="80">
        <f t="shared" si="13"/>
        <v>275.95429888737334</v>
      </c>
      <c r="T25" s="125">
        <f>T24-(AO24-AO25)/2</f>
        <v>691.69195838704843</v>
      </c>
      <c r="U25" s="127">
        <f t="shared" ref="U25:U31" si="18">U24+($U$32-$U$23)/9</f>
        <v>3380.6165913116556</v>
      </c>
      <c r="V25" s="62"/>
      <c r="W25" s="75">
        <v>3.4119999999999999</v>
      </c>
      <c r="X25" s="75">
        <v>8.3790425839905378</v>
      </c>
      <c r="Y25" s="75">
        <v>3.2840280000000002</v>
      </c>
      <c r="Z25" s="75">
        <v>3.4119999999999999</v>
      </c>
      <c r="AA25" s="75">
        <v>12.993307337130304</v>
      </c>
      <c r="AB25" s="75">
        <v>14.883788367074578</v>
      </c>
      <c r="AC25" s="75">
        <v>14.541899000000001</v>
      </c>
      <c r="AD25" s="75">
        <v>11.07621896692685</v>
      </c>
      <c r="AE25" s="75">
        <v>0.90432887252743632</v>
      </c>
      <c r="AF25" s="75">
        <v>189.70137280460889</v>
      </c>
      <c r="AG25" s="75">
        <v>632.7574179508722</v>
      </c>
      <c r="AH25" s="75">
        <v>569.48167615578495</v>
      </c>
      <c r="AI25" s="75">
        <v>464.37700363008418</v>
      </c>
      <c r="AJ25" s="75">
        <v>0.64834321493448632</v>
      </c>
      <c r="AK25" s="75">
        <v>0.23607923813872056</v>
      </c>
      <c r="AL25" s="75">
        <v>3.6254296764145244</v>
      </c>
      <c r="AM25" s="75">
        <v>511.68171872254425</v>
      </c>
      <c r="AN25" s="75">
        <v>275.95429888737334</v>
      </c>
      <c r="AO25" s="75">
        <v>596.95800448039381</v>
      </c>
      <c r="AP25" s="75">
        <v>3391.9791133869303</v>
      </c>
    </row>
    <row r="26" spans="1:43" x14ac:dyDescent="0.2">
      <c r="A26" s="18">
        <v>2019</v>
      </c>
      <c r="B26" s="54">
        <v>3.4119999999999999</v>
      </c>
      <c r="C26" s="54">
        <f>EIAData!C14</f>
        <v>9.7203219052576948</v>
      </c>
      <c r="D26" s="54">
        <f>EIAData!D14</f>
        <v>3.3427150000000001</v>
      </c>
      <c r="E26" s="54">
        <f>EIAData!E14</f>
        <v>3.4119999999999999</v>
      </c>
      <c r="F26" s="54">
        <f t="shared" si="12"/>
        <v>13.105042309156612</v>
      </c>
      <c r="G26" s="54">
        <f>EIAData!G14</f>
        <v>15.91093373582861</v>
      </c>
      <c r="H26" s="54">
        <f>EIAData!H14</f>
        <v>14.937385000000001</v>
      </c>
      <c r="I26" s="54">
        <f>EIAData!J14</f>
        <v>11.133696919061062</v>
      </c>
      <c r="J26" s="80">
        <f t="shared" si="16"/>
        <v>0.90577183003658168</v>
      </c>
      <c r="K26" s="54">
        <f>EIAData!N14</f>
        <v>189.75949648820279</v>
      </c>
      <c r="L26" s="54">
        <f>EIAData!L14</f>
        <v>623.52688673000978</v>
      </c>
      <c r="M26" s="80">
        <f t="shared" si="17"/>
        <v>561.17419805700877</v>
      </c>
      <c r="N26" s="54">
        <f>EIAData!M14</f>
        <v>459.81273048112877</v>
      </c>
      <c r="O26" s="54">
        <f>EIAData!O14</f>
        <v>0.65555665722149226</v>
      </c>
      <c r="P26" s="80">
        <f t="shared" si="13"/>
        <v>0.23560188544913263</v>
      </c>
      <c r="Q26" s="80">
        <f>EIAData!Q14</f>
        <v>3.6342750691962067</v>
      </c>
      <c r="R26" s="80">
        <f t="shared" si="13"/>
        <v>488.61238410994576</v>
      </c>
      <c r="S26" s="80">
        <f t="shared" si="13"/>
        <v>268.95632790187364</v>
      </c>
      <c r="T26" s="125">
        <f t="shared" ref="T26:T30" si="19">T25-($T$25-$T$32)/7</f>
        <v>667.71311083753449</v>
      </c>
      <c r="U26" s="127">
        <f t="shared" si="18"/>
        <v>3467.1825967314862</v>
      </c>
      <c r="V26" s="62"/>
      <c r="W26" s="75">
        <v>3.4119999999999999</v>
      </c>
      <c r="X26" s="75">
        <v>8.415331847108952</v>
      </c>
      <c r="Y26" s="75">
        <v>3.3427150000000001</v>
      </c>
      <c r="Z26" s="75">
        <v>3.4119999999999999</v>
      </c>
      <c r="AA26" s="75">
        <v>13.105042309156612</v>
      </c>
      <c r="AB26" s="75">
        <v>15.015856815497155</v>
      </c>
      <c r="AC26" s="75">
        <v>14.937385000000001</v>
      </c>
      <c r="AD26" s="75">
        <v>11.133696919061062</v>
      </c>
      <c r="AE26" s="75">
        <v>0.90577183003658168</v>
      </c>
      <c r="AF26" s="75">
        <v>189.71280761370116</v>
      </c>
      <c r="AG26" s="75">
        <v>623.52688673000978</v>
      </c>
      <c r="AH26" s="75">
        <v>561.17419805700877</v>
      </c>
      <c r="AI26" s="75">
        <v>459.81273048112877</v>
      </c>
      <c r="AJ26" s="75">
        <v>0.65555665722149226</v>
      </c>
      <c r="AK26" s="75">
        <v>0.23560188544913263</v>
      </c>
      <c r="AL26" s="75">
        <v>3.6342750691962067</v>
      </c>
      <c r="AM26" s="75">
        <v>488.61238410994576</v>
      </c>
      <c r="AN26" s="75">
        <v>268.95632790187364</v>
      </c>
      <c r="AO26" s="75">
        <v>545.9239354943611</v>
      </c>
      <c r="AP26" s="75">
        <v>3484.2263798443983</v>
      </c>
    </row>
    <row r="27" spans="1:43" x14ac:dyDescent="0.2">
      <c r="A27" s="18">
        <v>2020</v>
      </c>
      <c r="B27" s="54">
        <v>3.4119999999999999</v>
      </c>
      <c r="C27" s="54">
        <f>EIAData!C15</f>
        <v>9.812114371270896</v>
      </c>
      <c r="D27" s="54">
        <f>EIAData!D15</f>
        <v>3.3924059999999998</v>
      </c>
      <c r="E27" s="54">
        <f>EIAData!E15</f>
        <v>3.4119999999999999</v>
      </c>
      <c r="F27" s="54">
        <f t="shared" si="12"/>
        <v>13.218796083044154</v>
      </c>
      <c r="G27" s="54">
        <f>EIAData!G15</f>
        <v>16.121380796718757</v>
      </c>
      <c r="H27" s="54">
        <f>EIAData!H15</f>
        <v>15.272906000000001</v>
      </c>
      <c r="I27" s="54">
        <f>EIAData!J15</f>
        <v>11.194198179765392</v>
      </c>
      <c r="J27" s="80">
        <f t="shared" si="16"/>
        <v>0.91071027007613015</v>
      </c>
      <c r="K27" s="54">
        <f>EIAData!N15</f>
        <v>189.74958520794308</v>
      </c>
      <c r="L27" s="54">
        <f>EIAData!L15</f>
        <v>614.12546935654041</v>
      </c>
      <c r="M27" s="80">
        <f t="shared" si="17"/>
        <v>552.71292242088634</v>
      </c>
      <c r="N27" s="54">
        <f>EIAData!M15</f>
        <v>455.14285971328667</v>
      </c>
      <c r="O27" s="54">
        <f>EIAData!O15</f>
        <v>0.66284236141337072</v>
      </c>
      <c r="P27" s="80">
        <f t="shared" si="13"/>
        <v>0.23512453275954467</v>
      </c>
      <c r="Q27" s="80">
        <f>EIAData!Q15</f>
        <v>3.6430457793836428</v>
      </c>
      <c r="R27" s="80">
        <f t="shared" si="13"/>
        <v>471.25537517668658</v>
      </c>
      <c r="S27" s="80">
        <f t="shared" si="13"/>
        <v>261.95835691637393</v>
      </c>
      <c r="T27" s="125">
        <f t="shared" si="19"/>
        <v>643.73426328802054</v>
      </c>
      <c r="U27" s="127">
        <f t="shared" si="18"/>
        <v>3553.7486021513168</v>
      </c>
      <c r="V27" s="62"/>
      <c r="W27" s="75">
        <v>3.4119999999999999</v>
      </c>
      <c r="X27" s="75">
        <v>8.441339627192022</v>
      </c>
      <c r="Y27" s="75">
        <v>3.3924059999999998</v>
      </c>
      <c r="Z27" s="75">
        <v>3.4119999999999999</v>
      </c>
      <c r="AA27" s="75">
        <v>13.218796083044154</v>
      </c>
      <c r="AB27" s="75">
        <v>15.107885863317211</v>
      </c>
      <c r="AC27" s="75">
        <v>15.272906000000001</v>
      </c>
      <c r="AD27" s="75">
        <v>11.194198179765392</v>
      </c>
      <c r="AE27" s="75">
        <v>0.91071027007613015</v>
      </c>
      <c r="AF27" s="75">
        <v>190.24740928138721</v>
      </c>
      <c r="AG27" s="75">
        <v>614.12546935654041</v>
      </c>
      <c r="AH27" s="75">
        <v>552.71292242088634</v>
      </c>
      <c r="AI27" s="75">
        <v>455.14285971328667</v>
      </c>
      <c r="AJ27" s="75">
        <v>0.66284236141337072</v>
      </c>
      <c r="AK27" s="75">
        <v>0.23512453275954467</v>
      </c>
      <c r="AL27" s="75">
        <v>3.6430457793836428</v>
      </c>
      <c r="AM27" s="75">
        <v>471.25537517668658</v>
      </c>
      <c r="AN27" s="75">
        <v>261.95835691637393</v>
      </c>
      <c r="AO27" s="75">
        <v>523.84002554045117</v>
      </c>
      <c r="AP27" s="75">
        <v>3576.4736463018662</v>
      </c>
    </row>
    <row r="28" spans="1:43" x14ac:dyDescent="0.2">
      <c r="A28" s="19">
        <v>2021</v>
      </c>
      <c r="B28" s="54">
        <v>3.4119999999999999</v>
      </c>
      <c r="C28" s="54">
        <f>EIAData!C16</f>
        <v>9.9175487789827894</v>
      </c>
      <c r="D28" s="54">
        <f>EIAData!D16</f>
        <v>3.441449</v>
      </c>
      <c r="E28" s="54">
        <f>EIAData!E16</f>
        <v>3.4119999999999999</v>
      </c>
      <c r="F28" s="54">
        <f t="shared" si="12"/>
        <v>13.319315922055361</v>
      </c>
      <c r="G28" s="54">
        <f>EIAData!G16</f>
        <v>16.400430694353918</v>
      </c>
      <c r="H28" s="54">
        <f>EIAData!H16</f>
        <v>15.603251999999999</v>
      </c>
      <c r="I28" s="54">
        <f>EIAData!J16</f>
        <v>11.255948575153617</v>
      </c>
      <c r="J28" s="80">
        <f t="shared" si="16"/>
        <v>0.91619975901805406</v>
      </c>
      <c r="K28" s="54">
        <f>EIAData!N16</f>
        <v>189.73967392768353</v>
      </c>
      <c r="L28" s="54">
        <f>EIAData!L16</f>
        <v>604.49116639206443</v>
      </c>
      <c r="M28" s="80">
        <f t="shared" si="17"/>
        <v>544.04204975285802</v>
      </c>
      <c r="N28" s="54">
        <f>EIAData!M16</f>
        <v>450.47883951141154</v>
      </c>
      <c r="O28" s="54">
        <f>EIAData!O16</f>
        <v>0.67046151403661458</v>
      </c>
      <c r="P28" s="80">
        <f t="shared" si="13"/>
        <v>0.2348446740304051</v>
      </c>
      <c r="Q28" s="80">
        <f>EIAData!Q16</f>
        <v>3.6522562194647081</v>
      </c>
      <c r="R28" s="80">
        <f t="shared" si="13"/>
        <v>454.24429447272081</v>
      </c>
      <c r="S28" s="80">
        <f t="shared" si="13"/>
        <v>254.9603859308742</v>
      </c>
      <c r="T28" s="125">
        <f t="shared" si="19"/>
        <v>619.7554157385066</v>
      </c>
      <c r="U28" s="127">
        <f t="shared" si="18"/>
        <v>3640.3146075711475</v>
      </c>
      <c r="V28" s="62"/>
      <c r="W28" s="75">
        <v>3.4119999999999999</v>
      </c>
      <c r="X28" s="75">
        <v>8.4646118667713708</v>
      </c>
      <c r="Y28" s="75">
        <v>3.441449</v>
      </c>
      <c r="Z28" s="75">
        <v>3.4119999999999999</v>
      </c>
      <c r="AA28" s="75">
        <v>13.319315922055361</v>
      </c>
      <c r="AB28" s="75">
        <v>15.191678466241951</v>
      </c>
      <c r="AC28" s="75">
        <v>15.603251999999999</v>
      </c>
      <c r="AD28" s="75">
        <v>11.255948575153617</v>
      </c>
      <c r="AE28" s="75">
        <v>0.91619975901805406</v>
      </c>
      <c r="AF28" s="75">
        <v>189.73967392768353</v>
      </c>
      <c r="AG28" s="75">
        <v>604.49116639206443</v>
      </c>
      <c r="AH28" s="75">
        <v>544.04204975285802</v>
      </c>
      <c r="AI28" s="75">
        <v>450.47883951141154</v>
      </c>
      <c r="AJ28" s="75">
        <v>0.67046151403661458</v>
      </c>
      <c r="AK28" s="75">
        <v>0.2348446740304051</v>
      </c>
      <c r="AL28" s="75">
        <v>3.6522562194647081</v>
      </c>
      <c r="AM28" s="75">
        <v>454.24429447272081</v>
      </c>
      <c r="AN28" s="75">
        <v>254.9603859308742</v>
      </c>
      <c r="AO28" s="75">
        <v>496.98885261422345</v>
      </c>
      <c r="AP28" s="75">
        <v>3668.7209127593342</v>
      </c>
    </row>
    <row r="29" spans="1:43" x14ac:dyDescent="0.2">
      <c r="A29" s="19">
        <v>2022</v>
      </c>
      <c r="B29" s="54">
        <v>3.4119999999999999</v>
      </c>
      <c r="C29" s="54">
        <f>EIAData!C17</f>
        <v>10.039259396925125</v>
      </c>
      <c r="D29" s="54">
        <f>EIAData!D17</f>
        <v>3.5046040000000001</v>
      </c>
      <c r="E29" s="54">
        <f>EIAData!E17</f>
        <v>3.4119999999999999</v>
      </c>
      <c r="F29" s="54">
        <f t="shared" si="12"/>
        <v>13.638945477843743</v>
      </c>
      <c r="G29" s="54">
        <f>EIAData!G17</f>
        <v>16.753178966827829</v>
      </c>
      <c r="H29" s="54">
        <f>EIAData!H17</f>
        <v>16.046894000000002</v>
      </c>
      <c r="I29" s="54">
        <f>EIAData!J17</f>
        <v>11.343911293639319</v>
      </c>
      <c r="J29" s="80">
        <f t="shared" si="16"/>
        <v>0.92328959484779027</v>
      </c>
      <c r="K29" s="54">
        <f>EIAData!N17</f>
        <v>189.71041268592154</v>
      </c>
      <c r="L29" s="54">
        <f>EIAData!L17</f>
        <v>594.94480908303535</v>
      </c>
      <c r="M29" s="80">
        <f t="shared" si="17"/>
        <v>535.45032817473179</v>
      </c>
      <c r="N29" s="54">
        <f>EIAData!M17</f>
        <v>446.05016862741513</v>
      </c>
      <c r="O29" s="54">
        <f>EIAData!O17</f>
        <v>0.67789284327957866</v>
      </c>
      <c r="P29" s="80">
        <f t="shared" si="13"/>
        <v>0.23461561588073784</v>
      </c>
      <c r="Q29" s="80">
        <f>EIAData!Q17</f>
        <v>3.6613093306158904</v>
      </c>
      <c r="R29" s="80">
        <f t="shared" si="13"/>
        <v>436.63885078078857</v>
      </c>
      <c r="S29" s="80">
        <f t="shared" si="13"/>
        <v>247.96241494537446</v>
      </c>
      <c r="T29" s="125">
        <f t="shared" si="19"/>
        <v>595.77656818899266</v>
      </c>
      <c r="U29" s="127">
        <f t="shared" si="18"/>
        <v>3726.8806129909781</v>
      </c>
      <c r="V29" s="62"/>
      <c r="W29" s="75">
        <v>3.4119999999999999</v>
      </c>
      <c r="X29" s="75">
        <v>8.5319605433630485</v>
      </c>
      <c r="Y29" s="75">
        <v>3.5046040000000001</v>
      </c>
      <c r="Z29" s="75">
        <v>3.4119999999999999</v>
      </c>
      <c r="AA29" s="75">
        <v>13.638945477843743</v>
      </c>
      <c r="AB29" s="75">
        <v>15.322465514252253</v>
      </c>
      <c r="AC29" s="75">
        <v>16.046894000000002</v>
      </c>
      <c r="AD29" s="75">
        <v>11.343911293639319</v>
      </c>
      <c r="AE29" s="75">
        <v>0.92328959484779027</v>
      </c>
      <c r="AF29" s="75">
        <v>189.71041268592154</v>
      </c>
      <c r="AG29" s="75">
        <v>594.94480908303535</v>
      </c>
      <c r="AH29" s="75">
        <v>535.45032817473179</v>
      </c>
      <c r="AI29" s="75">
        <v>446.05016862741513</v>
      </c>
      <c r="AJ29" s="75">
        <v>0.67789284327957866</v>
      </c>
      <c r="AK29" s="75">
        <v>0.23461561588073784</v>
      </c>
      <c r="AL29" s="75">
        <v>3.6613093306158904</v>
      </c>
      <c r="AM29" s="75">
        <v>436.63885078078857</v>
      </c>
      <c r="AN29" s="75">
        <v>247.96241494537446</v>
      </c>
      <c r="AO29" s="75">
        <v>476.69936759967231</v>
      </c>
      <c r="AP29" s="75">
        <v>3760.9681792168021</v>
      </c>
    </row>
    <row r="30" spans="1:43" x14ac:dyDescent="0.2">
      <c r="A30" s="19">
        <v>2023</v>
      </c>
      <c r="B30" s="54">
        <v>3.4119999999999999</v>
      </c>
      <c r="C30" s="54">
        <f>EIAData!C18</f>
        <v>10.153734087165995</v>
      </c>
      <c r="D30" s="54">
        <f>EIAData!D18</f>
        <v>3.5563690000000001</v>
      </c>
      <c r="E30" s="54">
        <f>EIAData!E18</f>
        <v>3.4119999999999999</v>
      </c>
      <c r="F30" s="54">
        <f t="shared" si="12"/>
        <v>13.907849121602238</v>
      </c>
      <c r="G30" s="54">
        <f>EIAData!G18</f>
        <v>17.071384174740921</v>
      </c>
      <c r="H30" s="54">
        <f>EIAData!H18</f>
        <v>16.408232000000002</v>
      </c>
      <c r="I30" s="54">
        <f>EIAData!J18</f>
        <v>11.424481719086492</v>
      </c>
      <c r="J30" s="80">
        <f t="shared" si="16"/>
        <v>0.92938094866282672</v>
      </c>
      <c r="K30" s="54">
        <f>EIAData!N18</f>
        <v>189.6881830396936</v>
      </c>
      <c r="L30" s="54">
        <f>EIAData!L18</f>
        <v>585.48507853558533</v>
      </c>
      <c r="M30" s="80">
        <f t="shared" si="17"/>
        <v>526.93657068202685</v>
      </c>
      <c r="N30" s="54">
        <f>EIAData!M18</f>
        <v>441.54547976249523</v>
      </c>
      <c r="O30" s="54">
        <f>EIAData!O18</f>
        <v>0.68513455872402529</v>
      </c>
      <c r="P30" s="80">
        <f t="shared" si="13"/>
        <v>0.23437556869550671</v>
      </c>
      <c r="Q30" s="80">
        <f>EIAData!Q18</f>
        <v>3.6700008641841926</v>
      </c>
      <c r="R30" s="80">
        <f t="shared" si="13"/>
        <v>419.35506194940223</v>
      </c>
      <c r="S30" s="80">
        <f t="shared" si="13"/>
        <v>240.96444395987473</v>
      </c>
      <c r="T30" s="125">
        <f t="shared" si="19"/>
        <v>571.79772063947871</v>
      </c>
      <c r="U30" s="127">
        <f t="shared" si="18"/>
        <v>3813.4466184108087</v>
      </c>
      <c r="V30" s="62"/>
      <c r="W30" s="75">
        <v>3.4119999999999999</v>
      </c>
      <c r="X30" s="75">
        <v>8.684046170784395</v>
      </c>
      <c r="Y30" s="75">
        <v>3.5563690000000001</v>
      </c>
      <c r="Z30" s="75">
        <v>3.4119999999999999</v>
      </c>
      <c r="AA30" s="75">
        <v>13.907849121602238</v>
      </c>
      <c r="AB30" s="75">
        <v>15.612248534536935</v>
      </c>
      <c r="AC30" s="75">
        <v>16.408232000000002</v>
      </c>
      <c r="AD30" s="75">
        <v>11.424481719086492</v>
      </c>
      <c r="AE30" s="75">
        <v>0.92938094866282672</v>
      </c>
      <c r="AF30" s="75">
        <v>189.6881830396936</v>
      </c>
      <c r="AG30" s="75">
        <v>585.48507853558533</v>
      </c>
      <c r="AH30" s="75">
        <v>526.93657068202685</v>
      </c>
      <c r="AI30" s="75">
        <v>441.54547976249523</v>
      </c>
      <c r="AJ30" s="75">
        <v>0.68513455872402529</v>
      </c>
      <c r="AK30" s="75">
        <v>0.23437556869550671</v>
      </c>
      <c r="AL30" s="75">
        <v>3.6700008641841926</v>
      </c>
      <c r="AM30" s="75">
        <v>419.35506194940223</v>
      </c>
      <c r="AN30" s="75">
        <v>240.96444395987473</v>
      </c>
      <c r="AO30" s="75">
        <v>450.91754893539195</v>
      </c>
      <c r="AP30" s="75">
        <v>3853.2154456742701</v>
      </c>
    </row>
    <row r="31" spans="1:43" x14ac:dyDescent="0.2">
      <c r="A31" s="19">
        <v>2024</v>
      </c>
      <c r="B31" s="54">
        <v>3.4119999999999999</v>
      </c>
      <c r="C31" s="54">
        <f>EIAData!C19</f>
        <v>10.24366106311353</v>
      </c>
      <c r="D31" s="54">
        <f>EIAData!D19</f>
        <v>3.5984400000000001</v>
      </c>
      <c r="E31" s="54">
        <f>EIAData!E19</f>
        <v>3.4119999999999999</v>
      </c>
      <c r="F31" s="54">
        <f t="shared" si="12"/>
        <v>14.11818167500717</v>
      </c>
      <c r="G31" s="54">
        <f>EIAData!G19</f>
        <v>17.332626688110675</v>
      </c>
      <c r="H31" s="54">
        <f>EIAData!H19</f>
        <v>16.704948000000002</v>
      </c>
      <c r="I31" s="54">
        <f>EIAData!J19</f>
        <v>11.512186692473845</v>
      </c>
      <c r="J31" s="80">
        <f t="shared" si="16"/>
        <v>0.9355809490449476</v>
      </c>
      <c r="K31" s="54">
        <f>EIAData!N19</f>
        <v>189.67173607996176</v>
      </c>
      <c r="L31" s="54">
        <f>EIAData!L19</f>
        <v>576.81532288703977</v>
      </c>
      <c r="M31" s="80">
        <f t="shared" si="17"/>
        <v>519.13379059833585</v>
      </c>
      <c r="N31" s="54">
        <f>EIAData!M19</f>
        <v>436.81949101801439</v>
      </c>
      <c r="O31" s="54">
        <f>EIAData!O19</f>
        <v>0.69242125249644781</v>
      </c>
      <c r="P31" s="80">
        <f t="shared" si="13"/>
        <v>0.23450532406417296</v>
      </c>
      <c r="Q31" s="80">
        <f>EIAData!Q19</f>
        <v>3.6788237891969664</v>
      </c>
      <c r="R31" s="80">
        <f t="shared" si="13"/>
        <v>406.71634148084559</v>
      </c>
      <c r="S31" s="80">
        <f t="shared" si="13"/>
        <v>233.96647297437491</v>
      </c>
      <c r="T31" s="125">
        <f>T30-($T$25-$T$32)/7</f>
        <v>547.81887308996477</v>
      </c>
      <c r="U31" s="127">
        <f t="shared" si="18"/>
        <v>3900.0126238306393</v>
      </c>
      <c r="V31" s="62"/>
      <c r="W31" s="75">
        <v>3.4119999999999999</v>
      </c>
      <c r="X31" s="75">
        <v>8.7462312248391392</v>
      </c>
      <c r="Y31" s="75">
        <v>3.5984400000000001</v>
      </c>
      <c r="Z31" s="75">
        <v>3.4119999999999999</v>
      </c>
      <c r="AA31" s="75">
        <v>14.11818167500717</v>
      </c>
      <c r="AB31" s="75">
        <v>15.737158887693116</v>
      </c>
      <c r="AC31" s="75">
        <v>16.704948000000002</v>
      </c>
      <c r="AD31" s="75">
        <v>11.512186692473845</v>
      </c>
      <c r="AE31" s="75">
        <v>0.9355809490449476</v>
      </c>
      <c r="AF31" s="75">
        <v>189.67173607996176</v>
      </c>
      <c r="AG31" s="75">
        <v>576.81532288703977</v>
      </c>
      <c r="AH31" s="75">
        <v>519.13379059833585</v>
      </c>
      <c r="AI31" s="75">
        <v>436.81949101801439</v>
      </c>
      <c r="AJ31" s="75">
        <v>0.69242125249644781</v>
      </c>
      <c r="AK31" s="75">
        <v>0.23450532406417296</v>
      </c>
      <c r="AL31" s="75">
        <v>3.6788237891969664</v>
      </c>
      <c r="AM31" s="75">
        <v>406.71634148084559</v>
      </c>
      <c r="AN31" s="75">
        <v>233.96647297437491</v>
      </c>
      <c r="AO31" s="75">
        <v>439.58826251363047</v>
      </c>
      <c r="AP31" s="75">
        <v>3945.462712131739</v>
      </c>
    </row>
    <row r="32" spans="1:43" x14ac:dyDescent="0.2">
      <c r="A32" s="19">
        <v>2025</v>
      </c>
      <c r="B32" s="54">
        <v>3.4119999999999999</v>
      </c>
      <c r="C32" s="54">
        <f>EIAData!C20</f>
        <v>10.321316498388365</v>
      </c>
      <c r="D32" s="54">
        <f>EIAData!D20</f>
        <v>3.6346810000000001</v>
      </c>
      <c r="E32" s="54">
        <f>EIAData!E20</f>
        <v>3.4119999999999999</v>
      </c>
      <c r="F32" s="54">
        <f t="shared" si="12"/>
        <v>14.312876407971618</v>
      </c>
      <c r="G32" s="54">
        <f>EIAData!G20</f>
        <v>17.559220229551823</v>
      </c>
      <c r="H32" s="54">
        <f>EIAData!H20</f>
        <v>16.961611000000001</v>
      </c>
      <c r="I32" s="54">
        <f>EIAData!J20</f>
        <v>11.587449536480085</v>
      </c>
      <c r="J32" s="80">
        <f t="shared" si="16"/>
        <v>0.94174675837466082</v>
      </c>
      <c r="K32" s="54">
        <f>EIAData!N20</f>
        <v>189.65557307821481</v>
      </c>
      <c r="L32" s="54">
        <f>EIAData!L20</f>
        <v>568.54533513254228</v>
      </c>
      <c r="M32" s="80">
        <f t="shared" si="17"/>
        <v>511.69080161928804</v>
      </c>
      <c r="N32" s="54">
        <f>EIAData!M20</f>
        <v>432.012670761246</v>
      </c>
      <c r="O32" s="54">
        <f>EIAData!O20</f>
        <v>0.69984029908258794</v>
      </c>
      <c r="P32" s="80">
        <f t="shared" si="13"/>
        <v>0.23468664790848484</v>
      </c>
      <c r="Q32" s="80">
        <f>EIAData!Q20</f>
        <v>3.687725834946431</v>
      </c>
      <c r="R32" s="80">
        <f t="shared" si="13"/>
        <v>395.3768022140797</v>
      </c>
      <c r="S32" s="80">
        <f t="shared" si="13"/>
        <v>233.36987786137323</v>
      </c>
      <c r="T32" s="125">
        <f>AO27</f>
        <v>523.84002554045117</v>
      </c>
      <c r="U32" s="127">
        <f t="shared" si="10"/>
        <v>3986.5786292504704</v>
      </c>
      <c r="V32" s="62"/>
      <c r="W32" s="75">
        <v>3.4119999999999999</v>
      </c>
      <c r="X32" s="75">
        <v>8.8047853300613372</v>
      </c>
      <c r="Y32" s="75">
        <v>3.6346810000000001</v>
      </c>
      <c r="Z32" s="75">
        <v>3.4119999999999999</v>
      </c>
      <c r="AA32" s="75">
        <v>14.312876407971618</v>
      </c>
      <c r="AB32" s="75">
        <v>15.853467739580021</v>
      </c>
      <c r="AC32" s="75">
        <v>16.961611000000001</v>
      </c>
      <c r="AD32" s="75">
        <v>11.587449536480085</v>
      </c>
      <c r="AE32" s="75">
        <v>0.94174675837466082</v>
      </c>
      <c r="AF32" s="75">
        <v>189.65557307821481</v>
      </c>
      <c r="AG32" s="75">
        <v>568.54533513254228</v>
      </c>
      <c r="AH32" s="75">
        <v>511.69080161928804</v>
      </c>
      <c r="AI32" s="75">
        <v>432.012670761246</v>
      </c>
      <c r="AJ32" s="75">
        <v>0.69984029908258794</v>
      </c>
      <c r="AK32" s="75">
        <v>0.23468664790848484</v>
      </c>
      <c r="AL32" s="75">
        <v>3.687725834946431</v>
      </c>
      <c r="AM32" s="75">
        <v>395.3768022140797</v>
      </c>
      <c r="AN32" s="75">
        <v>233.36987786137323</v>
      </c>
      <c r="AO32" s="75">
        <v>432.9659077270681</v>
      </c>
      <c r="AP32" s="75">
        <v>3986.5786292504704</v>
      </c>
    </row>
    <row r="33" spans="1:42" x14ac:dyDescent="0.2">
      <c r="A33" s="19">
        <f t="shared" ref="A33:A41" si="20">A32+1</f>
        <v>2026</v>
      </c>
      <c r="B33" s="54">
        <v>3.4119999999999999</v>
      </c>
      <c r="C33" s="54">
        <f>EIAData!C21</f>
        <v>10.388018933748169</v>
      </c>
      <c r="D33" s="54">
        <f>EIAData!D21</f>
        <v>3.6662910000000002</v>
      </c>
      <c r="E33" s="54">
        <f>EIAData!E21</f>
        <v>3.4119999999999999</v>
      </c>
      <c r="F33" s="54">
        <f t="shared" si="12"/>
        <v>14.490987837686941</v>
      </c>
      <c r="G33" s="54">
        <f>EIAData!G21</f>
        <v>17.754158751570685</v>
      </c>
      <c r="H33" s="54">
        <f>EIAData!H21</f>
        <v>17.185707000000001</v>
      </c>
      <c r="I33" s="54">
        <f>EIAData!J21</f>
        <v>11.653440267167237</v>
      </c>
      <c r="J33" s="80">
        <f t="shared" si="16"/>
        <v>0.94793946001087681</v>
      </c>
      <c r="K33" s="54">
        <f>EIAData!N21</f>
        <v>189.63959172985815</v>
      </c>
      <c r="L33" s="54">
        <f>EIAData!L21</f>
        <v>560.72568885837211</v>
      </c>
      <c r="M33" s="80">
        <f t="shared" si="17"/>
        <v>504.65311997253491</v>
      </c>
      <c r="N33" s="54">
        <f>EIAData!M21</f>
        <v>427.14107619151332</v>
      </c>
      <c r="O33" s="54">
        <f>EIAData!O21</f>
        <v>0.70744440659085295</v>
      </c>
      <c r="P33" s="80">
        <f t="shared" si="13"/>
        <v>0.23489658824142168</v>
      </c>
      <c r="Q33" s="80">
        <f>EIAData!Q21</f>
        <v>3.6967674787703881</v>
      </c>
      <c r="R33" s="80">
        <f t="shared" si="13"/>
        <v>384.07489716700087</v>
      </c>
      <c r="S33" s="80">
        <f t="shared" si="13"/>
        <v>232.21612461451119</v>
      </c>
      <c r="T33" s="125">
        <f t="shared" ref="T33:T41" si="21">T32*(AO33/AO32)</f>
        <v>518.02050954123865</v>
      </c>
      <c r="U33" s="127">
        <f t="shared" si="10"/>
        <v>4025.476009269516</v>
      </c>
      <c r="V33" s="62"/>
      <c r="W33" s="75">
        <v>3.4119999999999999</v>
      </c>
      <c r="X33" s="75">
        <v>8.8579477701983382</v>
      </c>
      <c r="Y33" s="75">
        <v>3.6662910000000002</v>
      </c>
      <c r="Z33" s="75">
        <v>3.4119999999999999</v>
      </c>
      <c r="AA33" s="75">
        <v>14.490987837686941</v>
      </c>
      <c r="AB33" s="75">
        <v>15.956892395049936</v>
      </c>
      <c r="AC33" s="75">
        <v>17.185707000000001</v>
      </c>
      <c r="AD33" s="75">
        <v>11.653440267167237</v>
      </c>
      <c r="AE33" s="75">
        <v>0.94793946001087681</v>
      </c>
      <c r="AF33" s="75">
        <v>189.63959172985815</v>
      </c>
      <c r="AG33" s="75">
        <v>560.72568885837211</v>
      </c>
      <c r="AH33" s="75">
        <v>504.65311997253491</v>
      </c>
      <c r="AI33" s="75">
        <v>427.14107619151332</v>
      </c>
      <c r="AJ33" s="75">
        <v>0.70744440659085295</v>
      </c>
      <c r="AK33" s="75">
        <v>0.23489658824142168</v>
      </c>
      <c r="AL33" s="75">
        <v>3.6967674787703881</v>
      </c>
      <c r="AM33" s="75">
        <v>384.07489716700087</v>
      </c>
      <c r="AN33" s="75">
        <v>232.21612461451119</v>
      </c>
      <c r="AO33" s="75">
        <v>428.15594303501985</v>
      </c>
      <c r="AP33" s="75">
        <v>4025.476009269516</v>
      </c>
    </row>
    <row r="34" spans="1:42" x14ac:dyDescent="0.2">
      <c r="A34" s="19">
        <f t="shared" si="20"/>
        <v>2027</v>
      </c>
      <c r="B34" s="54">
        <v>3.4119999999999999</v>
      </c>
      <c r="C34" s="54">
        <f>EIAData!C22</f>
        <v>10.446012672720144</v>
      </c>
      <c r="D34" s="54">
        <f>EIAData!D22</f>
        <v>3.6931150000000001</v>
      </c>
      <c r="E34" s="54">
        <f>EIAData!E22</f>
        <v>3.4119999999999999</v>
      </c>
      <c r="F34" s="54">
        <f t="shared" si="12"/>
        <v>14.654524949193531</v>
      </c>
      <c r="G34" s="54">
        <f>EIAData!G22</f>
        <v>17.923715131183904</v>
      </c>
      <c r="H34" s="54">
        <f>EIAData!H22</f>
        <v>17.376514</v>
      </c>
      <c r="I34" s="54">
        <f>EIAData!J22</f>
        <v>11.710631776079717</v>
      </c>
      <c r="J34" s="80">
        <f t="shared" si="16"/>
        <v>0.95339865286441339</v>
      </c>
      <c r="K34" s="54">
        <f>EIAData!N22</f>
        <v>189.62317403167734</v>
      </c>
      <c r="L34" s="54">
        <f>EIAData!L22</f>
        <v>553.31643039376922</v>
      </c>
      <c r="M34" s="80">
        <f t="shared" si="17"/>
        <v>497.98478735439232</v>
      </c>
      <c r="N34" s="54">
        <f>EIAData!M22</f>
        <v>422.23618222007639</v>
      </c>
      <c r="O34" s="54">
        <f>EIAData!O22</f>
        <v>0.71505030442949757</v>
      </c>
      <c r="P34" s="80">
        <f t="shared" si="13"/>
        <v>0.23526410872440418</v>
      </c>
      <c r="Q34" s="80">
        <f>EIAData!Q22</f>
        <v>3.7058301020504825</v>
      </c>
      <c r="R34" s="80">
        <f t="shared" si="13"/>
        <v>372.20412617073544</v>
      </c>
      <c r="S34" s="80">
        <f t="shared" si="13"/>
        <v>230.84686408766831</v>
      </c>
      <c r="T34" s="125">
        <f t="shared" si="21"/>
        <v>513.97435393254636</v>
      </c>
      <c r="U34" s="127">
        <f t="shared" si="10"/>
        <v>4066.4130666875258</v>
      </c>
      <c r="V34" s="62"/>
      <c r="W34" s="75">
        <v>3.4119999999999999</v>
      </c>
      <c r="X34" s="75">
        <v>8.9050522014601921</v>
      </c>
      <c r="Y34" s="75">
        <v>3.6931150000000001</v>
      </c>
      <c r="Z34" s="75">
        <v>3.4119999999999999</v>
      </c>
      <c r="AA34" s="75">
        <v>14.654524949193531</v>
      </c>
      <c r="AB34" s="75">
        <v>16.046839811663705</v>
      </c>
      <c r="AC34" s="75">
        <v>17.376514</v>
      </c>
      <c r="AD34" s="75">
        <v>11.710631776079717</v>
      </c>
      <c r="AE34" s="75">
        <v>0.95339865286441339</v>
      </c>
      <c r="AF34" s="75">
        <v>189.62317403167734</v>
      </c>
      <c r="AG34" s="75">
        <v>553.31643039376922</v>
      </c>
      <c r="AH34" s="75">
        <v>497.98478735439232</v>
      </c>
      <c r="AI34" s="75">
        <v>422.23618222007639</v>
      </c>
      <c r="AJ34" s="75">
        <v>0.71505030442949757</v>
      </c>
      <c r="AK34" s="75">
        <v>0.23526410872440418</v>
      </c>
      <c r="AL34" s="75">
        <v>3.7058301020504825</v>
      </c>
      <c r="AM34" s="75">
        <v>372.20412617073544</v>
      </c>
      <c r="AN34" s="75">
        <v>230.84686408766831</v>
      </c>
      <c r="AO34" s="75">
        <v>424.81170175808609</v>
      </c>
      <c r="AP34" s="75">
        <v>4066.4130666875258</v>
      </c>
    </row>
    <row r="35" spans="1:42" x14ac:dyDescent="0.2">
      <c r="A35" s="19">
        <f t="shared" si="20"/>
        <v>2028</v>
      </c>
      <c r="B35" s="54">
        <v>3.4119999999999999</v>
      </c>
      <c r="C35" s="54">
        <f>EIAData!C23</f>
        <v>10.496000121515447</v>
      </c>
      <c r="D35" s="54">
        <f>EIAData!D23</f>
        <v>3.7162570000000001</v>
      </c>
      <c r="E35" s="54">
        <f>EIAData!E23</f>
        <v>3.4119999999999999</v>
      </c>
      <c r="F35" s="54">
        <f t="shared" si="12"/>
        <v>14.804332932649407</v>
      </c>
      <c r="G35" s="54">
        <f>EIAData!G23</f>
        <v>18.069467610396863</v>
      </c>
      <c r="H35" s="54">
        <f>EIAData!H23</f>
        <v>17.541615</v>
      </c>
      <c r="I35" s="54">
        <f>EIAData!J23</f>
        <v>11.760201307175649</v>
      </c>
      <c r="J35" s="80">
        <f t="shared" si="16"/>
        <v>0.95840207841805691</v>
      </c>
      <c r="K35" s="54">
        <f>EIAData!N23</f>
        <v>189.60631027443512</v>
      </c>
      <c r="L35" s="54">
        <f>EIAData!L23</f>
        <v>546.31273692327409</v>
      </c>
      <c r="M35" s="80">
        <f t="shared" si="17"/>
        <v>491.68146323094669</v>
      </c>
      <c r="N35" s="54">
        <f>EIAData!M23</f>
        <v>417.66998207606014</v>
      </c>
      <c r="O35" s="54">
        <f>EIAData!O23</f>
        <v>0.72138237188778975</v>
      </c>
      <c r="P35" s="80">
        <f t="shared" si="13"/>
        <v>0.23566044753242052</v>
      </c>
      <c r="Q35" s="80">
        <f>EIAData!Q23</f>
        <v>3.7135969138633667</v>
      </c>
      <c r="R35" s="80">
        <f t="shared" si="13"/>
        <v>360.36805697491349</v>
      </c>
      <c r="S35" s="80">
        <f t="shared" si="13"/>
        <v>229.08779103991404</v>
      </c>
      <c r="T35" s="125">
        <f t="shared" si="21"/>
        <v>512.04484432522077</v>
      </c>
      <c r="U35" s="127">
        <f t="shared" si="10"/>
        <v>4094.7615639350643</v>
      </c>
      <c r="V35" s="62"/>
      <c r="W35" s="75">
        <v>3.4119999999999999</v>
      </c>
      <c r="X35" s="75">
        <v>8.9481372897680043</v>
      </c>
      <c r="Y35" s="75">
        <v>3.7162570000000001</v>
      </c>
      <c r="Z35" s="75">
        <v>3.4119999999999999</v>
      </c>
      <c r="AA35" s="75">
        <v>14.804332932649407</v>
      </c>
      <c r="AB35" s="75">
        <v>16.127402958606492</v>
      </c>
      <c r="AC35" s="75">
        <v>17.541615</v>
      </c>
      <c r="AD35" s="75">
        <v>11.760201307175649</v>
      </c>
      <c r="AE35" s="75">
        <v>0.95840207841805691</v>
      </c>
      <c r="AF35" s="75">
        <v>189.60631027443512</v>
      </c>
      <c r="AG35" s="75">
        <v>546.31273692327409</v>
      </c>
      <c r="AH35" s="75">
        <v>491.68146323094669</v>
      </c>
      <c r="AI35" s="75">
        <v>417.66998207606014</v>
      </c>
      <c r="AJ35" s="75">
        <v>0.72138237188778975</v>
      </c>
      <c r="AK35" s="75">
        <v>0.23566044753242052</v>
      </c>
      <c r="AL35" s="75">
        <v>3.7135969138633667</v>
      </c>
      <c r="AM35" s="75">
        <v>360.36805697491349</v>
      </c>
      <c r="AN35" s="75">
        <v>229.08779103991404</v>
      </c>
      <c r="AO35" s="75">
        <v>423.21691740051062</v>
      </c>
      <c r="AP35" s="75">
        <v>4094.7615639350643</v>
      </c>
    </row>
    <row r="36" spans="1:42" x14ac:dyDescent="0.2">
      <c r="A36" s="19">
        <f t="shared" si="20"/>
        <v>2029</v>
      </c>
      <c r="B36" s="54">
        <v>3.4119999999999999</v>
      </c>
      <c r="C36" s="54">
        <f>EIAData!C24</f>
        <v>10.539703056160169</v>
      </c>
      <c r="D36" s="54">
        <f>EIAData!D24</f>
        <v>3.7366109999999999</v>
      </c>
      <c r="E36" s="54">
        <f>EIAData!E24</f>
        <v>3.4119999999999999</v>
      </c>
      <c r="F36" s="54">
        <f t="shared" si="12"/>
        <v>14.943569237426368</v>
      </c>
      <c r="G36" s="54">
        <f>EIAData!G24</f>
        <v>18.196293704572437</v>
      </c>
      <c r="H36" s="54">
        <f>EIAData!H24</f>
        <v>17.686883999999999</v>
      </c>
      <c r="I36" s="54">
        <f>EIAData!J24</f>
        <v>11.800741443130137</v>
      </c>
      <c r="J36" s="80">
        <f t="shared" si="16"/>
        <v>0.96294460927752246</v>
      </c>
      <c r="K36" s="54">
        <f>EIAData!N24</f>
        <v>189.5860740953905</v>
      </c>
      <c r="L36" s="54">
        <f>EIAData!L24</f>
        <v>539.72547119502053</v>
      </c>
      <c r="M36" s="80">
        <f t="shared" si="17"/>
        <v>485.75292407551848</v>
      </c>
      <c r="N36" s="54">
        <f>EIAData!M24</f>
        <v>413.29650553344283</v>
      </c>
      <c r="O36" s="54">
        <f>EIAData!O24</f>
        <v>0.72671174653962989</v>
      </c>
      <c r="P36" s="80">
        <f t="shared" si="13"/>
        <v>0.23619248754948077</v>
      </c>
      <c r="Q36" s="80">
        <f>EIAData!Q24</f>
        <v>3.7204033613432608</v>
      </c>
      <c r="R36" s="80">
        <f t="shared" si="13"/>
        <v>348.85634883859547</v>
      </c>
      <c r="S36" s="80">
        <f t="shared" si="13"/>
        <v>226.95866410349231</v>
      </c>
      <c r="T36" s="125">
        <f t="shared" si="21"/>
        <v>510.5585340719249</v>
      </c>
      <c r="U36" s="127">
        <f t="shared" si="10"/>
        <v>4115.4842809255306</v>
      </c>
      <c r="V36" s="62"/>
      <c r="W36" s="75">
        <v>3.4119999999999999</v>
      </c>
      <c r="X36" s="75">
        <v>8.988209934308113</v>
      </c>
      <c r="Y36" s="75">
        <v>3.7366109999999999</v>
      </c>
      <c r="Z36" s="75">
        <v>3.4119999999999999</v>
      </c>
      <c r="AA36" s="75">
        <v>14.943569237426368</v>
      </c>
      <c r="AB36" s="75">
        <v>16.200542522345692</v>
      </c>
      <c r="AC36" s="75">
        <v>17.686883999999999</v>
      </c>
      <c r="AD36" s="75">
        <v>11.800741443130137</v>
      </c>
      <c r="AE36" s="75">
        <v>0.96294460927752246</v>
      </c>
      <c r="AF36" s="75">
        <v>189.5860740953905</v>
      </c>
      <c r="AG36" s="75">
        <v>539.72547119502053</v>
      </c>
      <c r="AH36" s="75">
        <v>485.75292407551848</v>
      </c>
      <c r="AI36" s="75">
        <v>413.29650553344283</v>
      </c>
      <c r="AJ36" s="75">
        <v>0.72671174653962989</v>
      </c>
      <c r="AK36" s="75">
        <v>0.23619248754948077</v>
      </c>
      <c r="AL36" s="75">
        <v>3.7204033613432608</v>
      </c>
      <c r="AM36" s="75">
        <v>348.85634883859547</v>
      </c>
      <c r="AN36" s="75">
        <v>226.95866410349231</v>
      </c>
      <c r="AO36" s="75">
        <v>421.98844756887001</v>
      </c>
      <c r="AP36" s="75">
        <v>4115.4842809255306</v>
      </c>
    </row>
    <row r="37" spans="1:42" x14ac:dyDescent="0.2">
      <c r="A37" s="19">
        <f t="shared" si="20"/>
        <v>2030</v>
      </c>
      <c r="B37" s="54">
        <v>3.4119999999999999</v>
      </c>
      <c r="C37" s="54">
        <f>EIAData!C25</f>
        <v>10.57834496626158</v>
      </c>
      <c r="D37" s="54">
        <f>EIAData!D25</f>
        <v>3.7546110000000001</v>
      </c>
      <c r="E37" s="54">
        <f>EIAData!E25</f>
        <v>3.4119999999999999</v>
      </c>
      <c r="F37" s="54">
        <f t="shared" si="12"/>
        <v>15.07105729897979</v>
      </c>
      <c r="G37" s="54">
        <f>EIAData!G25</f>
        <v>18.307771158854294</v>
      </c>
      <c r="H37" s="54">
        <f>EIAData!H25</f>
        <v>17.815270999999999</v>
      </c>
      <c r="I37" s="54">
        <f>EIAData!J25</f>
        <v>11.868966903517876</v>
      </c>
      <c r="J37" s="80">
        <f t="shared" si="16"/>
        <v>0.9671181888477357</v>
      </c>
      <c r="K37" s="54">
        <f>EIAData!N25</f>
        <v>189.56108876507764</v>
      </c>
      <c r="L37" s="54">
        <f>EIAData!L25</f>
        <v>533.61813840548371</v>
      </c>
      <c r="M37" s="80">
        <f t="shared" si="17"/>
        <v>480.25632456493537</v>
      </c>
      <c r="N37" s="54">
        <f>EIAData!M25</f>
        <v>409.1424879714674</v>
      </c>
      <c r="O37" s="54">
        <f>EIAData!O25</f>
        <v>0.73095200431965945</v>
      </c>
      <c r="P37" s="80">
        <f t="shared" si="13"/>
        <v>0.23696265265157584</v>
      </c>
      <c r="Q37" s="80">
        <f>EIAData!Q25</f>
        <v>3.7262251615741464</v>
      </c>
      <c r="R37" s="80">
        <f t="shared" si="13"/>
        <v>338.4658376402233</v>
      </c>
      <c r="S37" s="80">
        <f t="shared" si="13"/>
        <v>224.51537620267015</v>
      </c>
      <c r="T37" s="125">
        <f t="shared" si="21"/>
        <v>504.85390200864737</v>
      </c>
      <c r="U37" s="127">
        <f t="shared" si="10"/>
        <v>4144.0969044376352</v>
      </c>
      <c r="V37" s="62"/>
      <c r="W37" s="75">
        <v>3.4119999999999999</v>
      </c>
      <c r="X37" s="75">
        <v>9.025655970436036</v>
      </c>
      <c r="Y37" s="75">
        <v>3.7546110000000001</v>
      </c>
      <c r="Z37" s="75">
        <v>3.4119999999999999</v>
      </c>
      <c r="AA37" s="75">
        <v>15.07105729897979</v>
      </c>
      <c r="AB37" s="75">
        <v>16.267314322159621</v>
      </c>
      <c r="AC37" s="75">
        <v>17.815270999999999</v>
      </c>
      <c r="AD37" s="75">
        <v>11.868966903517876</v>
      </c>
      <c r="AE37" s="75">
        <v>0.9671181888477357</v>
      </c>
      <c r="AF37" s="75">
        <v>189.56108876507764</v>
      </c>
      <c r="AG37" s="75">
        <v>533.61813840548371</v>
      </c>
      <c r="AH37" s="75">
        <v>480.25632456493537</v>
      </c>
      <c r="AI37" s="75">
        <v>409.1424879714674</v>
      </c>
      <c r="AJ37" s="75">
        <v>0.73095200431965945</v>
      </c>
      <c r="AK37" s="75">
        <v>0.23696265265157584</v>
      </c>
      <c r="AL37" s="75">
        <v>3.7262251615741464</v>
      </c>
      <c r="AM37" s="75">
        <v>338.4658376402233</v>
      </c>
      <c r="AN37" s="75">
        <v>224.51537620267015</v>
      </c>
      <c r="AO37" s="75">
        <v>417.27343710937402</v>
      </c>
      <c r="AP37" s="75">
        <v>4144.0969044376352</v>
      </c>
    </row>
    <row r="38" spans="1:42" x14ac:dyDescent="0.2">
      <c r="A38" s="19">
        <f t="shared" si="20"/>
        <v>2031</v>
      </c>
      <c r="B38" s="54">
        <v>3.4119999999999999</v>
      </c>
      <c r="C38" s="54">
        <f>EIAData!C26</f>
        <v>10.612887646473</v>
      </c>
      <c r="D38" s="54">
        <f>EIAData!D26</f>
        <v>3.7707660000000001</v>
      </c>
      <c r="E38" s="54">
        <f>EIAData!E26</f>
        <v>3.4119999999999999</v>
      </c>
      <c r="F38" s="54">
        <f t="shared" si="12"/>
        <v>15.187560280784684</v>
      </c>
      <c r="G38" s="54">
        <f>EIAData!G26</f>
        <v>18.406686153049858</v>
      </c>
      <c r="H38" s="54">
        <f>EIAData!H26</f>
        <v>17.930159</v>
      </c>
      <c r="I38" s="54">
        <f>EIAData!J26</f>
        <v>11.901332595164627</v>
      </c>
      <c r="J38" s="80">
        <f t="shared" si="16"/>
        <v>0.97076522561682543</v>
      </c>
      <c r="K38" s="54">
        <f>EIAData!N26</f>
        <v>189.5305711385449</v>
      </c>
      <c r="L38" s="54">
        <f>EIAData!L26</f>
        <v>528.05467314988778</v>
      </c>
      <c r="M38" s="80">
        <f t="shared" si="17"/>
        <v>475.24920583489899</v>
      </c>
      <c r="N38" s="54">
        <f>EIAData!M26</f>
        <v>405.17331651697953</v>
      </c>
      <c r="O38" s="54">
        <f>EIAData!O26</f>
        <v>0.73427813892532101</v>
      </c>
      <c r="P38" s="80">
        <f t="shared" si="13"/>
        <v>0.23767982880897001</v>
      </c>
      <c r="Q38" s="80">
        <f>EIAData!Q26</f>
        <v>3.7311629750718986</v>
      </c>
      <c r="R38" s="80">
        <f t="shared" si="13"/>
        <v>328.52771459159862</v>
      </c>
      <c r="S38" s="80">
        <f t="shared" si="13"/>
        <v>221.72239696241041</v>
      </c>
      <c r="T38" s="125">
        <f t="shared" si="21"/>
        <v>499.35489803193218</v>
      </c>
      <c r="U38" s="127">
        <f t="shared" si="10"/>
        <v>4173.3391996113687</v>
      </c>
      <c r="V38" s="62"/>
      <c r="W38" s="75">
        <v>3.4119999999999999</v>
      </c>
      <c r="X38" s="75">
        <v>9.061396106586475</v>
      </c>
      <c r="Y38" s="75">
        <v>3.7707660000000001</v>
      </c>
      <c r="Z38" s="75">
        <v>3.4119999999999999</v>
      </c>
      <c r="AA38" s="75">
        <v>15.187560280784684</v>
      </c>
      <c r="AB38" s="75">
        <v>16.329591789975805</v>
      </c>
      <c r="AC38" s="75">
        <v>17.930159</v>
      </c>
      <c r="AD38" s="75">
        <v>11.901332595164627</v>
      </c>
      <c r="AE38" s="75">
        <v>0.97076522561682543</v>
      </c>
      <c r="AF38" s="75">
        <v>189.5305711385449</v>
      </c>
      <c r="AG38" s="75">
        <v>528.05467314988778</v>
      </c>
      <c r="AH38" s="75">
        <v>475.24920583489899</v>
      </c>
      <c r="AI38" s="75">
        <v>405.17331651697953</v>
      </c>
      <c r="AJ38" s="75">
        <v>0.73427813892532101</v>
      </c>
      <c r="AK38" s="75">
        <v>0.23767982880897001</v>
      </c>
      <c r="AL38" s="75">
        <v>3.7311629750718986</v>
      </c>
      <c r="AM38" s="75">
        <v>328.52771459159862</v>
      </c>
      <c r="AN38" s="75">
        <v>221.72239696241041</v>
      </c>
      <c r="AO38" s="75">
        <v>412.72838302360253</v>
      </c>
      <c r="AP38" s="75">
        <v>4173.3391996113687</v>
      </c>
    </row>
    <row r="39" spans="1:42" x14ac:dyDescent="0.2">
      <c r="A39" s="19">
        <f t="shared" si="20"/>
        <v>2032</v>
      </c>
      <c r="B39" s="54">
        <v>3.4119999999999999</v>
      </c>
      <c r="C39" s="54">
        <f>EIAData!C27</f>
        <v>10.643556354230073</v>
      </c>
      <c r="D39" s="54">
        <f>EIAData!D27</f>
        <v>3.785425</v>
      </c>
      <c r="E39" s="54">
        <f>EIAData!E27</f>
        <v>3.4119999999999999</v>
      </c>
      <c r="F39" s="54">
        <f t="shared" si="12"/>
        <v>15.294355791439775</v>
      </c>
      <c r="G39" s="54">
        <f>EIAData!G27</f>
        <v>18.4938037209611</v>
      </c>
      <c r="H39" s="54">
        <f>EIAData!H27</f>
        <v>18.034072999999999</v>
      </c>
      <c r="I39" s="54">
        <f>EIAData!J27</f>
        <v>11.920174764079295</v>
      </c>
      <c r="J39" s="80">
        <f t="shared" si="16"/>
        <v>0.97398298996327803</v>
      </c>
      <c r="K39" s="54">
        <f>EIAData!N27</f>
        <v>189.49430327270875</v>
      </c>
      <c r="L39" s="54">
        <f>EIAData!L27</f>
        <v>522.9941549976603</v>
      </c>
      <c r="M39" s="80">
        <f t="shared" si="17"/>
        <v>470.69473949789426</v>
      </c>
      <c r="N39" s="54">
        <f>EIAData!M27</f>
        <v>401.3763542394305</v>
      </c>
      <c r="O39" s="54">
        <f>EIAData!O27</f>
        <v>0.73655709249834278</v>
      </c>
      <c r="P39" s="80">
        <f t="shared" si="13"/>
        <v>0.23830386717692473</v>
      </c>
      <c r="Q39" s="80">
        <f>EIAData!Q27</f>
        <v>3.7351026795589282</v>
      </c>
      <c r="R39" s="80">
        <f t="shared" si="13"/>
        <v>318.81622993888658</v>
      </c>
      <c r="S39" s="80">
        <f t="shared" si="13"/>
        <v>218.4435468369031</v>
      </c>
      <c r="T39" s="125">
        <f t="shared" si="21"/>
        <v>494.10615029908678</v>
      </c>
      <c r="U39" s="127">
        <f t="shared" si="10"/>
        <v>4201.5718800162149</v>
      </c>
      <c r="V39" s="62"/>
      <c r="W39" s="75">
        <v>3.4119999999999999</v>
      </c>
      <c r="X39" s="75">
        <v>9.0951305777201767</v>
      </c>
      <c r="Y39" s="75">
        <v>3.785425</v>
      </c>
      <c r="Z39" s="75">
        <v>3.4119999999999999</v>
      </c>
      <c r="AA39" s="75">
        <v>15.294355791439775</v>
      </c>
      <c r="AB39" s="75">
        <v>16.387164397680259</v>
      </c>
      <c r="AC39" s="75">
        <v>18.034072999999999</v>
      </c>
      <c r="AD39" s="75">
        <v>11.920174764079295</v>
      </c>
      <c r="AE39" s="75">
        <v>0.97398298996327803</v>
      </c>
      <c r="AF39" s="75">
        <v>189.49430327270875</v>
      </c>
      <c r="AG39" s="75">
        <v>522.9941549976603</v>
      </c>
      <c r="AH39" s="75">
        <v>470.69473949789426</v>
      </c>
      <c r="AI39" s="75">
        <v>401.3763542394305</v>
      </c>
      <c r="AJ39" s="75">
        <v>0.73655709249834278</v>
      </c>
      <c r="AK39" s="75">
        <v>0.23830386717692473</v>
      </c>
      <c r="AL39" s="75">
        <v>3.7351026795589282</v>
      </c>
      <c r="AM39" s="75">
        <v>318.81622993888658</v>
      </c>
      <c r="AN39" s="75">
        <v>218.4435468369031</v>
      </c>
      <c r="AO39" s="75">
        <v>408.39017151668833</v>
      </c>
      <c r="AP39" s="75">
        <v>4201.5718800162149</v>
      </c>
    </row>
    <row r="40" spans="1:42" x14ac:dyDescent="0.2">
      <c r="A40" s="19">
        <f t="shared" si="20"/>
        <v>2033</v>
      </c>
      <c r="B40" s="54">
        <v>3.4119999999999999</v>
      </c>
      <c r="C40" s="54">
        <f>EIAData!C28</f>
        <v>10.670990132544604</v>
      </c>
      <c r="D40" s="54">
        <f>EIAData!D28</f>
        <v>3.7965840000000002</v>
      </c>
      <c r="E40" s="54">
        <f>EIAData!E28</f>
        <v>3.4119999999999999</v>
      </c>
      <c r="F40" s="54">
        <f t="shared" si="12"/>
        <v>15.292570508044191</v>
      </c>
      <c r="G40" s="54">
        <f>EIAData!G28</f>
        <v>18.571079773694397</v>
      </c>
      <c r="H40" s="54">
        <f>EIAData!H28</f>
        <v>18.113184</v>
      </c>
      <c r="I40" s="54">
        <f>EIAData!J28</f>
        <v>11.941076514201978</v>
      </c>
      <c r="J40" s="80">
        <f t="shared" si="16"/>
        <v>0.97664891876042215</v>
      </c>
      <c r="K40" s="54">
        <f>EIAData!N28</f>
        <v>189.46134933467624</v>
      </c>
      <c r="L40" s="54">
        <f>EIAData!L28</f>
        <v>518.46440936964927</v>
      </c>
      <c r="M40" s="80">
        <f t="shared" si="17"/>
        <v>466.61796843268434</v>
      </c>
      <c r="N40" s="54">
        <f>EIAData!M28</f>
        <v>397.79327366523444</v>
      </c>
      <c r="O40" s="54">
        <f>EIAData!O28</f>
        <v>0.73766054473110765</v>
      </c>
      <c r="P40" s="80">
        <f t="shared" si="13"/>
        <v>0.23893820742313565</v>
      </c>
      <c r="Q40" s="80">
        <f>EIAData!Q28</f>
        <v>3.7381574301029126</v>
      </c>
      <c r="R40" s="80">
        <f t="shared" si="13"/>
        <v>309.67406340805746</v>
      </c>
      <c r="S40" s="80">
        <f t="shared" si="13"/>
        <v>214.87803045825072</v>
      </c>
      <c r="T40" s="125">
        <f t="shared" si="21"/>
        <v>489.51232072210263</v>
      </c>
      <c r="U40" s="127">
        <f t="shared" si="10"/>
        <v>4233.0824404517516</v>
      </c>
      <c r="V40" s="62"/>
      <c r="W40" s="75">
        <v>3.4119999999999999</v>
      </c>
      <c r="X40" s="75">
        <v>9.1267927685245311</v>
      </c>
      <c r="Y40" s="75">
        <v>3.7965840000000002</v>
      </c>
      <c r="Z40" s="75">
        <v>3.4119999999999999</v>
      </c>
      <c r="AA40" s="75">
        <v>15.292570508044191</v>
      </c>
      <c r="AB40" s="75">
        <v>16.439917331622095</v>
      </c>
      <c r="AC40" s="75">
        <v>18.113184</v>
      </c>
      <c r="AD40" s="75">
        <v>11.941076514201978</v>
      </c>
      <c r="AE40" s="75">
        <v>0.97664891876042215</v>
      </c>
      <c r="AF40" s="75">
        <v>189.46134933467624</v>
      </c>
      <c r="AG40" s="75">
        <v>518.46440936964927</v>
      </c>
      <c r="AH40" s="75">
        <v>466.61796843268434</v>
      </c>
      <c r="AI40" s="75">
        <v>397.79327366523444</v>
      </c>
      <c r="AJ40" s="75">
        <v>0.73766054473110765</v>
      </c>
      <c r="AK40" s="75">
        <v>0.23893820742313565</v>
      </c>
      <c r="AL40" s="75">
        <v>3.7381574301029126</v>
      </c>
      <c r="AM40" s="75">
        <v>309.67406340805746</v>
      </c>
      <c r="AN40" s="75">
        <v>214.87803045825072</v>
      </c>
      <c r="AO40" s="75">
        <v>404.59326502660036</v>
      </c>
      <c r="AP40" s="75">
        <v>4233.0824404517516</v>
      </c>
    </row>
    <row r="41" spans="1:42" x14ac:dyDescent="0.2">
      <c r="A41" s="19">
        <f t="shared" si="20"/>
        <v>2034</v>
      </c>
      <c r="B41" s="54">
        <v>3.4119999999999999</v>
      </c>
      <c r="C41" s="54">
        <f>EIAData!C29</f>
        <v>10.695681061836289</v>
      </c>
      <c r="D41" s="54">
        <f>EIAData!D29</f>
        <v>3.8054929999999998</v>
      </c>
      <c r="E41" s="54">
        <f>EIAData!E29</f>
        <v>3.4119999999999999</v>
      </c>
      <c r="F41" s="54">
        <f t="shared" si="12"/>
        <v>15.326549640089249</v>
      </c>
      <c r="G41" s="54">
        <f>EIAData!G29</f>
        <v>18.64006615968389</v>
      </c>
      <c r="H41" s="54">
        <f>EIAData!H29</f>
        <v>18.175549</v>
      </c>
      <c r="I41" s="54">
        <f>EIAData!J29</f>
        <v>11.961889287147295</v>
      </c>
      <c r="J41" s="80">
        <f t="shared" si="16"/>
        <v>0.97890944947847736</v>
      </c>
      <c r="K41" s="54">
        <f>EIAData!N29</f>
        <v>189.43392479336899</v>
      </c>
      <c r="L41" s="54">
        <f>EIAData!L29</f>
        <v>514.41860233396051</v>
      </c>
      <c r="M41" s="80">
        <f t="shared" si="17"/>
        <v>462.97674210056448</v>
      </c>
      <c r="N41" s="54">
        <f>EIAData!M29</f>
        <v>394.42547178416447</v>
      </c>
      <c r="O41" s="54">
        <f>EIAData!O29</f>
        <v>0.73767137023822615</v>
      </c>
      <c r="P41" s="80">
        <f t="shared" si="13"/>
        <v>0.23944615799491947</v>
      </c>
      <c r="Q41" s="80">
        <f>EIAData!Q29</f>
        <v>3.7402343907135047</v>
      </c>
      <c r="R41" s="80">
        <f t="shared" si="13"/>
        <v>300.08275968979797</v>
      </c>
      <c r="S41" s="80">
        <f t="shared" si="13"/>
        <v>210.76782037848167</v>
      </c>
      <c r="T41" s="125">
        <f t="shared" si="21"/>
        <v>484.11260943609324</v>
      </c>
      <c r="U41" s="127">
        <f t="shared" si="10"/>
        <v>4250.2807177275117</v>
      </c>
      <c r="V41" s="62"/>
      <c r="W41" s="75">
        <v>3.4119999999999999</v>
      </c>
      <c r="X41" s="75">
        <v>9.1563524022772498</v>
      </c>
      <c r="Y41" s="75">
        <v>3.8054929999999998</v>
      </c>
      <c r="Z41" s="75">
        <v>3.4119999999999999</v>
      </c>
      <c r="AA41" s="75">
        <v>15.326549640089249</v>
      </c>
      <c r="AB41" s="75">
        <v>16.488303370378041</v>
      </c>
      <c r="AC41" s="75">
        <v>18.175549</v>
      </c>
      <c r="AD41" s="75">
        <v>11.961889287147295</v>
      </c>
      <c r="AE41" s="75">
        <v>0.97890944947847736</v>
      </c>
      <c r="AF41" s="75">
        <v>189.43392479336899</v>
      </c>
      <c r="AG41" s="75">
        <v>514.41860233396051</v>
      </c>
      <c r="AH41" s="75">
        <v>462.97674210056448</v>
      </c>
      <c r="AI41" s="75">
        <v>394.42547178416447</v>
      </c>
      <c r="AJ41" s="75">
        <v>0.73767137023822615</v>
      </c>
      <c r="AK41" s="75">
        <v>0.23944615799491947</v>
      </c>
      <c r="AL41" s="75">
        <v>3.7402343907135047</v>
      </c>
      <c r="AM41" s="75">
        <v>300.08275968979797</v>
      </c>
      <c r="AN41" s="75">
        <v>210.76782037848167</v>
      </c>
      <c r="AO41" s="75">
        <v>400.13027864827023</v>
      </c>
      <c r="AP41" s="75">
        <v>4250.2807177275117</v>
      </c>
    </row>
  </sheetData>
  <phoneticPr fontId="0" type="noConversion"/>
  <printOptions gridLines="1"/>
  <pageMargins left="0.75" right="0.75" top="0.56000000000000005" bottom="0.21" header="0.5" footer="0.17"/>
  <pageSetup paperSize="17" scale="51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E92"/>
  <sheetViews>
    <sheetView tabSelected="1" view="pageBreakPreview" zoomScale="60" zoomScaleNormal="85" workbookViewId="0">
      <pane xSplit="1" ySplit="1" topLeftCell="B2" activePane="bottomRight" state="frozenSplit"/>
      <selection pane="topRight" activeCell="I1" sqref="I1"/>
      <selection pane="bottomLeft" activeCell="A17" sqref="A17"/>
      <selection pane="bottomRight" activeCell="S34" sqref="S34"/>
    </sheetView>
  </sheetViews>
  <sheetFormatPr defaultColWidth="9.140625" defaultRowHeight="12.75" x14ac:dyDescent="0.2"/>
  <cols>
    <col min="1" max="1" width="5" bestFit="1" customWidth="1"/>
    <col min="2" max="2" width="11.42578125" customWidth="1"/>
    <col min="3" max="3" width="5" customWidth="1"/>
    <col min="4" max="4" width="16.42578125" style="16" bestFit="1" customWidth="1"/>
    <col min="5" max="5" width="11.140625" style="16" customWidth="1"/>
    <col min="6" max="6" width="14.42578125" style="31" bestFit="1" customWidth="1"/>
    <col min="7" max="7" width="14.28515625" style="31" bestFit="1" customWidth="1"/>
    <col min="8" max="8" width="10.140625" style="16" bestFit="1" customWidth="1"/>
    <col min="9" max="9" width="10" style="16" bestFit="1" customWidth="1"/>
    <col min="10" max="10" width="12.5703125" style="31" bestFit="1" customWidth="1"/>
    <col min="11" max="11" width="12.5703125" style="31" customWidth="1"/>
    <col min="12" max="12" width="12.42578125" bestFit="1" customWidth="1"/>
    <col min="13" max="13" width="12.42578125" customWidth="1"/>
    <col min="14" max="14" width="11.5703125" bestFit="1" customWidth="1"/>
    <col min="15" max="15" width="19.42578125" bestFit="1" customWidth="1"/>
    <col min="16" max="16" width="16.7109375" customWidth="1"/>
    <col min="17" max="17" width="15.85546875" customWidth="1"/>
    <col min="19" max="19" width="9.5703125" bestFit="1" customWidth="1"/>
    <col min="20" max="20" width="20.5703125" customWidth="1"/>
    <col min="21" max="21" width="20.140625" customWidth="1"/>
    <col min="22" max="22" width="11.7109375" customWidth="1"/>
    <col min="24" max="24" width="17.42578125" customWidth="1"/>
    <col min="25" max="25" width="16.28515625" customWidth="1"/>
    <col min="26" max="26" width="13.42578125" customWidth="1"/>
    <col min="27" max="27" width="13.7109375" customWidth="1"/>
    <col min="30" max="30" width="11.28515625" bestFit="1" customWidth="1"/>
    <col min="31" max="31" width="14.28515625" customWidth="1"/>
  </cols>
  <sheetData>
    <row r="1" spans="1:31" s="95" customFormat="1" ht="36" customHeight="1" x14ac:dyDescent="0.2">
      <c r="A1" s="95" t="s">
        <v>15</v>
      </c>
      <c r="B1" s="96" t="s">
        <v>118</v>
      </c>
      <c r="D1" s="97" t="s">
        <v>132</v>
      </c>
      <c r="E1" s="98" t="s">
        <v>89</v>
      </c>
      <c r="F1" s="99" t="s">
        <v>111</v>
      </c>
      <c r="G1" s="99" t="s">
        <v>112</v>
      </c>
      <c r="H1" s="98" t="s">
        <v>115</v>
      </c>
      <c r="I1" s="98" t="s">
        <v>114</v>
      </c>
      <c r="J1" s="99" t="s">
        <v>113</v>
      </c>
      <c r="K1" s="99" t="s">
        <v>220</v>
      </c>
      <c r="L1" s="99" t="s">
        <v>116</v>
      </c>
      <c r="M1" s="128" t="s">
        <v>223</v>
      </c>
      <c r="N1" s="100" t="s">
        <v>133</v>
      </c>
      <c r="O1" s="100" t="s">
        <v>131</v>
      </c>
      <c r="P1" s="101" t="s">
        <v>111</v>
      </c>
      <c r="Q1" s="101" t="s">
        <v>112</v>
      </c>
      <c r="S1" s="108" t="s">
        <v>209</v>
      </c>
      <c r="T1" s="90" t="s">
        <v>197</v>
      </c>
      <c r="U1" s="90" t="s">
        <v>198</v>
      </c>
      <c r="V1" s="96" t="s">
        <v>199</v>
      </c>
      <c r="X1" s="96" t="s">
        <v>202</v>
      </c>
      <c r="Y1" s="96" t="s">
        <v>203</v>
      </c>
      <c r="Z1" s="96" t="s">
        <v>200</v>
      </c>
      <c r="AA1" s="96" t="s">
        <v>201</v>
      </c>
      <c r="AB1" s="96" t="s">
        <v>204</v>
      </c>
      <c r="AC1" s="96" t="s">
        <v>205</v>
      </c>
      <c r="AD1" s="96" t="s">
        <v>206</v>
      </c>
      <c r="AE1" s="96" t="s">
        <v>207</v>
      </c>
    </row>
    <row r="2" spans="1:31" x14ac:dyDescent="0.2">
      <c r="A2">
        <v>1995</v>
      </c>
      <c r="B2" s="77">
        <v>342744</v>
      </c>
      <c r="D2" s="134">
        <v>126.06493476180472</v>
      </c>
      <c r="E2" s="50">
        <f>892 + 1.44*D2</f>
        <v>1073.5335060569987</v>
      </c>
      <c r="F2" s="55">
        <f t="shared" ref="F2:F19" si="0">F3*(P2*1.002/P3)</f>
        <v>1.2242063683800188</v>
      </c>
      <c r="G2" s="55">
        <f t="shared" ref="G2:G14" si="1">(F2/F3-1)*((Q2-Q3)/(P2-P3))+G3</f>
        <v>1.0844809979151873</v>
      </c>
      <c r="H2" s="50">
        <f t="shared" ref="H2:H24" si="2">D2*F2</f>
        <v>154.32949596481296</v>
      </c>
      <c r="I2" s="50">
        <f t="shared" ref="I2:I15" si="3">D2*G2</f>
        <v>136.71502625259495</v>
      </c>
      <c r="J2" s="51">
        <f>H2/$H$16</f>
        <v>1.0562983922159366</v>
      </c>
      <c r="K2" s="51">
        <f>H2/$H$16</f>
        <v>1.0562983922159366</v>
      </c>
      <c r="L2" s="51">
        <f>I2/$I$16</f>
        <v>0.96804128624380081</v>
      </c>
      <c r="M2" s="51"/>
      <c r="N2" s="129">
        <v>5250702.7405087641</v>
      </c>
      <c r="O2" s="130">
        <v>1648.2691587303491</v>
      </c>
      <c r="P2" s="131">
        <v>1.1786040396391848</v>
      </c>
      <c r="Q2" s="131">
        <v>1.0753768629037679</v>
      </c>
      <c r="S2" s="78"/>
      <c r="T2" s="94">
        <v>2879.7779</v>
      </c>
      <c r="U2" s="94">
        <v>1246.8969629999999</v>
      </c>
      <c r="V2" s="71">
        <f>U2+T2</f>
        <v>4126.6748630000002</v>
      </c>
      <c r="X2" s="104">
        <v>32.603999999999999</v>
      </c>
      <c r="Y2" s="104">
        <v>6.4370000000000003</v>
      </c>
      <c r="Z2" s="104">
        <v>232.785</v>
      </c>
      <c r="AA2" s="104">
        <v>74.847999999999999</v>
      </c>
      <c r="AB2" s="102">
        <f>X2/Z2*1000</f>
        <v>140.06057091307432</v>
      </c>
      <c r="AC2" s="102">
        <f>Y2/AA2*1000</f>
        <v>86.000961949551098</v>
      </c>
      <c r="AD2" s="70">
        <f>(AB2*T2+AC2*U2)*(1+AE2)/(V2)</f>
        <v>167.03032930782604</v>
      </c>
      <c r="AE2" s="105">
        <v>0.35</v>
      </c>
    </row>
    <row r="3" spans="1:31" x14ac:dyDescent="0.2">
      <c r="A3">
        <v>1996</v>
      </c>
      <c r="B3" s="77">
        <v>347445</v>
      </c>
      <c r="D3" s="134">
        <v>126.72797133359236</v>
      </c>
      <c r="E3" s="50">
        <f t="shared" ref="E3:E37" si="4">892 + 1.44*D3</f>
        <v>1074.488278720373</v>
      </c>
      <c r="F3" s="55">
        <f t="shared" si="0"/>
        <v>1.2145882400763997</v>
      </c>
      <c r="G3" s="55">
        <f t="shared" si="1"/>
        <v>1.0820684655831958</v>
      </c>
      <c r="H3" s="50">
        <f t="shared" si="2"/>
        <v>153.92230367052036</v>
      </c>
      <c r="I3" s="50">
        <f t="shared" si="3"/>
        <v>137.12834148741152</v>
      </c>
      <c r="J3" s="51">
        <f t="shared" ref="J3:J7" si="5">H3/$H$16</f>
        <v>1.0535113905277949</v>
      </c>
      <c r="K3" s="51">
        <f t="shared" ref="K3:K7" si="6">H3/$H$16</f>
        <v>1.0535113905277949</v>
      </c>
      <c r="L3" s="51">
        <f t="shared" ref="L3:L7" si="7">I3/$I$16</f>
        <v>0.97096785710073608</v>
      </c>
      <c r="M3" s="51"/>
      <c r="N3" s="129">
        <v>5272571.6875727559</v>
      </c>
      <c r="O3" s="130">
        <v>1659.4133747057076</v>
      </c>
      <c r="P3" s="131">
        <v>1.1716828800383561</v>
      </c>
      <c r="Q3" s="131">
        <v>1.073268280819643</v>
      </c>
      <c r="S3" s="78"/>
      <c r="T3" s="94">
        <v>3073.6957349999998</v>
      </c>
      <c r="U3" s="94">
        <v>1011.956962</v>
      </c>
      <c r="V3" s="71">
        <f t="shared" ref="V3:V41" si="8">U3+T3</f>
        <v>4085.6526969999995</v>
      </c>
      <c r="X3" s="104">
        <v>33.372999999999998</v>
      </c>
      <c r="Y3" s="104">
        <v>6.4009999999999998</v>
      </c>
      <c r="Z3" s="104">
        <v>235.89699999999999</v>
      </c>
      <c r="AA3" s="104">
        <v>75.897000000000006</v>
      </c>
      <c r="AB3" s="102">
        <f t="shared" ref="AB3:AB18" si="9">X3/Z3*1000</f>
        <v>141.47276141705913</v>
      </c>
      <c r="AC3" s="102">
        <f t="shared" ref="AC3:AC20" si="10">Y3/AA3*1000</f>
        <v>84.337984373558896</v>
      </c>
      <c r="AD3" s="70">
        <f>(AB3*T3+AC3*U3)*(1+AE3)/(V3)</f>
        <v>171.88376197315151</v>
      </c>
      <c r="AE3" s="105">
        <v>0.35</v>
      </c>
    </row>
    <row r="4" spans="1:31" x14ac:dyDescent="0.2">
      <c r="A4">
        <v>1997</v>
      </c>
      <c r="B4" s="77">
        <v>348410</v>
      </c>
      <c r="D4" s="134">
        <v>127.45615797479978</v>
      </c>
      <c r="E4" s="50">
        <f t="shared" si="4"/>
        <v>1075.5368674837116</v>
      </c>
      <c r="F4" s="55">
        <f t="shared" si="0"/>
        <v>1.204546380606101</v>
      </c>
      <c r="G4" s="55">
        <f t="shared" si="1"/>
        <v>1.0796811044263657</v>
      </c>
      <c r="H4" s="50">
        <f t="shared" si="2"/>
        <v>153.5268537745045</v>
      </c>
      <c r="I4" s="50">
        <f t="shared" si="3"/>
        <v>137.61200540817316</v>
      </c>
      <c r="J4" s="51">
        <f t="shared" si="5"/>
        <v>1.0508047589357448</v>
      </c>
      <c r="K4" s="51">
        <f t="shared" si="6"/>
        <v>1.0508047589357448</v>
      </c>
      <c r="L4" s="51">
        <f t="shared" si="7"/>
        <v>0.97439254754477522</v>
      </c>
      <c r="M4" s="51"/>
      <c r="N4" s="132">
        <v>5294531.7178439526</v>
      </c>
      <c r="O4" s="130">
        <v>1670.5575906810664</v>
      </c>
      <c r="P4" s="131">
        <v>1.1643197410046693</v>
      </c>
      <c r="Q4" s="131">
        <v>1.0711596987355179</v>
      </c>
      <c r="S4" s="78"/>
      <c r="T4" s="94">
        <v>3154.51001</v>
      </c>
      <c r="U4" s="94">
        <v>699.54986450000001</v>
      </c>
      <c r="V4" s="71">
        <f t="shared" si="8"/>
        <v>3854.0598744999998</v>
      </c>
      <c r="X4" s="104">
        <v>33.688000000000002</v>
      </c>
      <c r="Y4" s="104">
        <v>6.4269999999999996</v>
      </c>
      <c r="Z4" s="104">
        <v>236.47399999999999</v>
      </c>
      <c r="AA4" s="104">
        <v>76.131</v>
      </c>
      <c r="AB4" s="102">
        <f t="shared" si="9"/>
        <v>142.45963615450327</v>
      </c>
      <c r="AC4" s="102">
        <f t="shared" si="10"/>
        <v>84.420275577622775</v>
      </c>
      <c r="AD4" s="70">
        <f t="shared" ref="AD4:AD20" si="11">(AB4*T4+AC4*U4)*(1+AE4)/(V4)</f>
        <v>178.09864199758121</v>
      </c>
      <c r="AE4" s="105">
        <v>0.35</v>
      </c>
    </row>
    <row r="5" spans="1:31" x14ac:dyDescent="0.2">
      <c r="A5">
        <v>1998</v>
      </c>
      <c r="B5" s="77">
        <v>351710</v>
      </c>
      <c r="D5" s="134">
        <v>128.35290438145063</v>
      </c>
      <c r="E5" s="50">
        <f t="shared" si="4"/>
        <v>1076.8281823092889</v>
      </c>
      <c r="F5" s="55">
        <f t="shared" si="0"/>
        <v>1.194108340936413</v>
      </c>
      <c r="G5" s="55">
        <f t="shared" si="1"/>
        <v>1.0773122920754628</v>
      </c>
      <c r="H5" s="50">
        <f t="shared" si="2"/>
        <v>153.26727370530406</v>
      </c>
      <c r="I5" s="50">
        <f t="shared" si="3"/>
        <v>138.27616161372327</v>
      </c>
      <c r="J5" s="51">
        <f t="shared" si="5"/>
        <v>1.0490280797077491</v>
      </c>
      <c r="K5" s="51">
        <f t="shared" si="6"/>
        <v>1.0490280797077491</v>
      </c>
      <c r="L5" s="51">
        <f t="shared" si="7"/>
        <v>0.97909525393419317</v>
      </c>
      <c r="M5" s="51"/>
      <c r="N5" s="132">
        <v>5316583.210679926</v>
      </c>
      <c r="O5" s="130">
        <v>1681.7018066564251</v>
      </c>
      <c r="P5" s="131">
        <v>1.1565387472901805</v>
      </c>
      <c r="Q5" s="131">
        <v>1.0690511166513927</v>
      </c>
      <c r="S5" s="78"/>
      <c r="T5" s="94">
        <v>2514.3356450000001</v>
      </c>
      <c r="U5" s="94">
        <v>889.89152475000003</v>
      </c>
      <c r="V5" s="71">
        <f t="shared" si="8"/>
        <v>3404.22716975</v>
      </c>
      <c r="X5" s="104">
        <v>34.305999999999997</v>
      </c>
      <c r="Y5" s="104">
        <v>6.4580000000000002</v>
      </c>
      <c r="Z5" s="104">
        <v>238.63499999999999</v>
      </c>
      <c r="AA5" s="104">
        <v>76.873999999999995</v>
      </c>
      <c r="AB5" s="102">
        <f>X5/Z5*1000</f>
        <v>143.75929767217715</v>
      </c>
      <c r="AC5" s="102">
        <f>Y5/AA5*1000</f>
        <v>84.00759684678826</v>
      </c>
      <c r="AD5" s="70">
        <f t="shared" si="11"/>
        <v>172.98864521406242</v>
      </c>
      <c r="AE5" s="105">
        <v>0.35</v>
      </c>
    </row>
    <row r="6" spans="1:31" x14ac:dyDescent="0.2">
      <c r="A6">
        <v>1999</v>
      </c>
      <c r="B6" s="77">
        <v>355850</v>
      </c>
      <c r="D6" s="134">
        <v>129.14992272024728</v>
      </c>
      <c r="E6" s="50">
        <f t="shared" si="4"/>
        <v>1077.9758887171561</v>
      </c>
      <c r="F6" s="55">
        <f t="shared" si="0"/>
        <v>1.1833119819357316</v>
      </c>
      <c r="G6" s="55">
        <f t="shared" si="1"/>
        <v>1.0749559508163589</v>
      </c>
      <c r="H6" s="50">
        <f t="shared" si="2"/>
        <v>152.82465102094238</v>
      </c>
      <c r="I6" s="50">
        <f t="shared" si="3"/>
        <v>138.83047797560269</v>
      </c>
      <c r="J6" s="51">
        <f t="shared" si="5"/>
        <v>1.0459985769744795</v>
      </c>
      <c r="K6" s="51">
        <f t="shared" si="6"/>
        <v>1.0459985769744795</v>
      </c>
      <c r="L6" s="51">
        <f t="shared" si="7"/>
        <v>0.98302021477169699</v>
      </c>
      <c r="M6" s="51"/>
      <c r="N6" s="132">
        <v>5338726.5470182551</v>
      </c>
      <c r="O6" s="130">
        <v>1692.8460226317839</v>
      </c>
      <c r="P6" s="131">
        <v>1.1483742325093733</v>
      </c>
      <c r="Q6" s="131">
        <v>1.0669425345672676</v>
      </c>
      <c r="S6" s="78"/>
      <c r="T6" s="94">
        <v>3271.6083925000003</v>
      </c>
      <c r="U6" s="94">
        <v>829.58562774999996</v>
      </c>
      <c r="V6" s="71">
        <f t="shared" si="8"/>
        <v>4101.19402025</v>
      </c>
      <c r="X6" s="104">
        <v>34.957000000000001</v>
      </c>
      <c r="Y6" s="104">
        <v>6.53</v>
      </c>
      <c r="Z6" s="104">
        <v>241.36699999999999</v>
      </c>
      <c r="AA6" s="104">
        <v>77.801000000000002</v>
      </c>
      <c r="AB6" s="102">
        <f t="shared" si="9"/>
        <v>144.82924343427231</v>
      </c>
      <c r="AC6" s="102">
        <f t="shared" si="10"/>
        <v>83.932083135178203</v>
      </c>
      <c r="AD6" s="70">
        <f t="shared" si="11"/>
        <v>178.88988204747233</v>
      </c>
      <c r="AE6" s="105">
        <v>0.35</v>
      </c>
    </row>
    <row r="7" spans="1:31" x14ac:dyDescent="0.2">
      <c r="A7">
        <v>2000</v>
      </c>
      <c r="B7" s="77">
        <v>359470</v>
      </c>
      <c r="D7" s="134">
        <v>128.9926836731855</v>
      </c>
      <c r="E7" s="50">
        <f t="shared" si="4"/>
        <v>1077.749464489387</v>
      </c>
      <c r="F7" s="55">
        <f t="shared" si="0"/>
        <v>1.1722053607544445</v>
      </c>
      <c r="G7" s="55">
        <f t="shared" si="1"/>
        <v>1.0726064753679645</v>
      </c>
      <c r="H7" s="50">
        <f t="shared" si="2"/>
        <v>151.20591529981036</v>
      </c>
      <c r="I7" s="50">
        <f t="shared" si="3"/>
        <v>138.35838778295027</v>
      </c>
      <c r="J7" s="51">
        <f t="shared" si="5"/>
        <v>1.0349192435718477</v>
      </c>
      <c r="K7" s="51">
        <f t="shared" si="6"/>
        <v>1.0349192435718477</v>
      </c>
      <c r="L7" s="51">
        <f t="shared" si="7"/>
        <v>0.97967747469516753</v>
      </c>
      <c r="M7" s="51"/>
      <c r="N7" s="132">
        <v>5360962.1093831053</v>
      </c>
      <c r="O7" s="130">
        <v>1703.9902386071424</v>
      </c>
      <c r="P7" s="131">
        <v>1.1398707297430337</v>
      </c>
      <c r="Q7" s="131">
        <v>1.0648339524831425</v>
      </c>
      <c r="S7" s="78"/>
      <c r="T7" s="94">
        <v>3002.9964750000004</v>
      </c>
      <c r="U7" s="94">
        <v>1032.5991887499999</v>
      </c>
      <c r="V7" s="71">
        <f t="shared" si="8"/>
        <v>4035.5956637500003</v>
      </c>
      <c r="X7" s="104">
        <v>35.183999999999997</v>
      </c>
      <c r="Y7" s="104">
        <v>6.56</v>
      </c>
      <c r="Z7" s="104">
        <v>242.89599999999999</v>
      </c>
      <c r="AA7" s="104">
        <v>78.569999999999993</v>
      </c>
      <c r="AB7" s="102">
        <f t="shared" si="9"/>
        <v>144.85211777880244</v>
      </c>
      <c r="AC7" s="102">
        <f t="shared" si="10"/>
        <v>83.492427135038824</v>
      </c>
      <c r="AD7" s="70">
        <f t="shared" si="11"/>
        <v>174.35498605501036</v>
      </c>
      <c r="AE7" s="105">
        <v>0.35</v>
      </c>
    </row>
    <row r="8" spans="1:31" x14ac:dyDescent="0.2">
      <c r="A8">
        <v>2001</v>
      </c>
      <c r="B8" s="77">
        <v>362640</v>
      </c>
      <c r="D8" s="134">
        <v>129.88087359364661</v>
      </c>
      <c r="E8" s="50">
        <f t="shared" si="4"/>
        <v>1079.0284579748511</v>
      </c>
      <c r="F8" s="55">
        <f t="shared" si="0"/>
        <v>1.1608460897609363</v>
      </c>
      <c r="G8" s="55">
        <f t="shared" si="1"/>
        <v>1.0702586686900974</v>
      </c>
      <c r="H8" s="50">
        <f t="shared" si="2"/>
        <v>150.77170424591912</v>
      </c>
      <c r="I8" s="50">
        <f t="shared" si="3"/>
        <v>139.00613086064305</v>
      </c>
      <c r="J8" s="51">
        <f t="shared" ref="J8:J21" si="12">H8/$H$22</f>
        <v>1.0248735100410851</v>
      </c>
      <c r="K8" s="51">
        <f>H8/$H$22</f>
        <v>1.0248735100410851</v>
      </c>
      <c r="L8" s="51">
        <f t="shared" ref="L8:L21" si="13">I8/$I$22</f>
        <v>0.94489680251945307</v>
      </c>
      <c r="M8" s="51"/>
      <c r="N8" s="132">
        <v>5383290.2818918396</v>
      </c>
      <c r="O8" s="130">
        <v>1715.1344545825011</v>
      </c>
      <c r="P8" s="131">
        <v>1.1310824474994015</v>
      </c>
      <c r="Q8" s="131">
        <v>1.0627253703990174</v>
      </c>
      <c r="S8" s="78">
        <v>400.779</v>
      </c>
      <c r="T8" s="94">
        <v>2351.8465674999998</v>
      </c>
      <c r="U8" s="94">
        <v>1362.8080347499999</v>
      </c>
      <c r="V8" s="71">
        <f t="shared" si="8"/>
        <v>3714.6546022499997</v>
      </c>
      <c r="X8" s="104">
        <v>35.709000000000003</v>
      </c>
      <c r="Y8" s="104">
        <v>6.7</v>
      </c>
      <c r="Z8" s="104">
        <v>244.87799999999999</v>
      </c>
      <c r="AA8" s="104">
        <v>79.278999999999996</v>
      </c>
      <c r="AB8" s="102">
        <f t="shared" si="9"/>
        <v>145.82363462622206</v>
      </c>
      <c r="AC8" s="102">
        <f t="shared" si="10"/>
        <v>84.511661347897927</v>
      </c>
      <c r="AD8" s="70">
        <f t="shared" si="11"/>
        <v>166.49536683203078</v>
      </c>
      <c r="AE8" s="105">
        <v>0.35</v>
      </c>
    </row>
    <row r="9" spans="1:31" x14ac:dyDescent="0.2">
      <c r="A9">
        <v>2002</v>
      </c>
      <c r="B9" s="77">
        <v>366610</v>
      </c>
      <c r="D9" s="134">
        <v>130.62655137612177</v>
      </c>
      <c r="E9" s="50">
        <f t="shared" si="4"/>
        <v>1080.1022339816154</v>
      </c>
      <c r="F9" s="55">
        <f t="shared" si="0"/>
        <v>1.1493001445889539</v>
      </c>
      <c r="G9" s="55">
        <f t="shared" si="1"/>
        <v>1.0679076836453396</v>
      </c>
      <c r="H9" s="50">
        <f t="shared" si="2"/>
        <v>150.12911438373317</v>
      </c>
      <c r="I9" s="50">
        <f t="shared" si="3"/>
        <v>139.49709790265314</v>
      </c>
      <c r="J9" s="51">
        <f t="shared" si="12"/>
        <v>1.0205054933043294</v>
      </c>
      <c r="K9" s="51">
        <f t="shared" ref="K9:K20" si="14">H9/$H$22</f>
        <v>1.0205054933043294</v>
      </c>
      <c r="L9" s="51">
        <f t="shared" si="13"/>
        <v>0.94823416026954288</v>
      </c>
      <c r="M9" s="51"/>
      <c r="N9" s="132">
        <v>5405711.4502616543</v>
      </c>
      <c r="O9" s="130">
        <v>1726.2786705578599</v>
      </c>
      <c r="P9" s="131">
        <v>1.1220722009428854</v>
      </c>
      <c r="Q9" s="131">
        <v>1.0606167883148925</v>
      </c>
      <c r="S9" s="78">
        <v>408.82299999999998</v>
      </c>
      <c r="T9" s="94">
        <v>2710.6625924999998</v>
      </c>
      <c r="U9" s="94">
        <v>1327.6510712500001</v>
      </c>
      <c r="V9" s="71">
        <f t="shared" si="8"/>
        <v>4038.3136637500002</v>
      </c>
      <c r="X9" s="104">
        <v>36.287999999999997</v>
      </c>
      <c r="Y9" s="104">
        <v>6.8319999999999999</v>
      </c>
      <c r="Z9" s="104">
        <v>247.4</v>
      </c>
      <c r="AA9" s="104">
        <v>80.162000000000006</v>
      </c>
      <c r="AB9" s="102">
        <f t="shared" si="9"/>
        <v>146.67744543249796</v>
      </c>
      <c r="AC9" s="102">
        <f t="shared" si="10"/>
        <v>85.227414485666529</v>
      </c>
      <c r="AD9" s="70">
        <f t="shared" si="11"/>
        <v>170.74112029784712</v>
      </c>
      <c r="AE9" s="105">
        <v>0.35</v>
      </c>
    </row>
    <row r="10" spans="1:31" x14ac:dyDescent="0.2">
      <c r="A10">
        <v>2003</v>
      </c>
      <c r="B10" s="77">
        <v>370590</v>
      </c>
      <c r="D10" s="134">
        <v>131.87619741493296</v>
      </c>
      <c r="E10" s="50">
        <f t="shared" si="4"/>
        <v>1081.9017242775035</v>
      </c>
      <c r="F10" s="55">
        <f t="shared" si="0"/>
        <v>1.1376401472565016</v>
      </c>
      <c r="G10" s="55">
        <f t="shared" si="1"/>
        <v>1.0655489683182626</v>
      </c>
      <c r="H10" s="50">
        <f t="shared" si="2"/>
        <v>150.02765664675181</v>
      </c>
      <c r="I10" s="50">
        <f t="shared" si="3"/>
        <v>140.52054610121735</v>
      </c>
      <c r="J10" s="51">
        <f t="shared" si="12"/>
        <v>1.0198158324190794</v>
      </c>
      <c r="K10" s="51">
        <f t="shared" si="14"/>
        <v>1.0198158324190794</v>
      </c>
      <c r="L10" s="51">
        <f t="shared" si="13"/>
        <v>0.95519106874818482</v>
      </c>
      <c r="M10" s="51"/>
      <c r="N10" s="132">
        <v>5428226.0018162401</v>
      </c>
      <c r="O10" s="130">
        <v>1737.4228865332186</v>
      </c>
      <c r="P10" s="131">
        <v>1.112909816206779</v>
      </c>
      <c r="Q10" s="131">
        <v>1.0585082062307674</v>
      </c>
      <c r="S10" s="78">
        <v>412.69900000000001</v>
      </c>
      <c r="T10" s="94">
        <v>3769.9033074999998</v>
      </c>
      <c r="U10" s="94">
        <v>1706.54932725</v>
      </c>
      <c r="V10" s="71">
        <f t="shared" si="8"/>
        <v>5476.4526347499996</v>
      </c>
      <c r="X10" s="104">
        <v>37.011000000000003</v>
      </c>
      <c r="Y10" s="104">
        <v>6.9740000000000002</v>
      </c>
      <c r="Z10" s="104">
        <v>249.929</v>
      </c>
      <c r="AA10" s="104">
        <v>81.048000000000002</v>
      </c>
      <c r="AB10" s="102">
        <f t="shared" si="9"/>
        <v>148.08605644002898</v>
      </c>
      <c r="AC10" s="102">
        <f t="shared" si="10"/>
        <v>86.047774158523339</v>
      </c>
      <c r="AD10" s="70">
        <f t="shared" si="11"/>
        <v>173.81782667189253</v>
      </c>
      <c r="AE10" s="105">
        <v>0.35</v>
      </c>
    </row>
    <row r="11" spans="1:31" x14ac:dyDescent="0.2">
      <c r="A11">
        <v>2004</v>
      </c>
      <c r="B11" s="77">
        <v>373980</v>
      </c>
      <c r="D11" s="134">
        <v>133.15150542809775</v>
      </c>
      <c r="E11" s="50">
        <f t="shared" si="4"/>
        <v>1083.7381678164606</v>
      </c>
      <c r="F11" s="55">
        <f t="shared" si="0"/>
        <v>1.1259432033665016</v>
      </c>
      <c r="G11" s="55">
        <f t="shared" si="1"/>
        <v>1.0631782128196963</v>
      </c>
      <c r="H11" s="50">
        <f t="shared" si="2"/>
        <v>149.92103255478449</v>
      </c>
      <c r="I11" s="50">
        <f t="shared" si="3"/>
        <v>141.56377957529705</v>
      </c>
      <c r="J11" s="51">
        <f t="shared" si="12"/>
        <v>1.019091053138139</v>
      </c>
      <c r="K11" s="51">
        <f t="shared" si="14"/>
        <v>1.019091053138139</v>
      </c>
      <c r="L11" s="51">
        <f t="shared" si="13"/>
        <v>0.96228246801119577</v>
      </c>
      <c r="M11" s="51"/>
      <c r="N11" s="132">
        <v>5450834.3254924724</v>
      </c>
      <c r="O11" s="130">
        <v>1748.5671025085771</v>
      </c>
      <c r="P11" s="131">
        <v>1.1036700779528905</v>
      </c>
      <c r="Q11" s="131">
        <v>1.0563996241466422</v>
      </c>
      <c r="S11" s="78">
        <v>416.46499999999997</v>
      </c>
      <c r="T11" s="94">
        <v>2962.4315750000001</v>
      </c>
      <c r="U11" s="94">
        <v>1851.9047224999999</v>
      </c>
      <c r="V11" s="71">
        <f t="shared" si="8"/>
        <v>4814.3362975</v>
      </c>
      <c r="X11" s="104">
        <v>37.656999999999996</v>
      </c>
      <c r="Y11" s="104">
        <v>7.1449999999999996</v>
      </c>
      <c r="Z11" s="104">
        <v>252.06</v>
      </c>
      <c r="AA11" s="104">
        <v>81.804000000000002</v>
      </c>
      <c r="AB11" s="102">
        <f t="shared" si="9"/>
        <v>149.3969689756407</v>
      </c>
      <c r="AC11" s="102">
        <f t="shared" si="10"/>
        <v>87.342917216762004</v>
      </c>
      <c r="AD11" s="70">
        <f t="shared" si="11"/>
        <v>169.46141258094468</v>
      </c>
      <c r="AE11" s="105">
        <v>0.35</v>
      </c>
    </row>
    <row r="12" spans="1:31" x14ac:dyDescent="0.2">
      <c r="A12">
        <v>2005</v>
      </c>
      <c r="B12" s="77">
        <v>376980</v>
      </c>
      <c r="D12" s="134">
        <v>134.43684015067112</v>
      </c>
      <c r="E12" s="50">
        <f t="shared" si="4"/>
        <v>1085.5890498169665</v>
      </c>
      <c r="F12" s="55">
        <f t="shared" si="0"/>
        <v>1.1142884214504796</v>
      </c>
      <c r="G12" s="55">
        <f t="shared" si="1"/>
        <v>1.0607912954920387</v>
      </c>
      <c r="H12" s="50">
        <f t="shared" si="2"/>
        <v>149.80141439628176</v>
      </c>
      <c r="I12" s="50">
        <f t="shared" si="3"/>
        <v>142.60942982528653</v>
      </c>
      <c r="J12" s="51">
        <f t="shared" si="12"/>
        <v>1.0182779464442637</v>
      </c>
      <c r="K12" s="51">
        <f t="shared" si="14"/>
        <v>1.0182779464442637</v>
      </c>
      <c r="L12" s="51">
        <f t="shared" si="13"/>
        <v>0.969390295354144</v>
      </c>
      <c r="M12" s="51"/>
      <c r="N12" s="132">
        <v>5473536.8118471345</v>
      </c>
      <c r="O12" s="130">
        <v>1759.7113184839359</v>
      </c>
      <c r="P12" s="131">
        <v>1.0944303396990018</v>
      </c>
      <c r="Q12" s="131">
        <v>1.0542910420625171</v>
      </c>
      <c r="S12" s="78">
        <v>420.46199999999999</v>
      </c>
      <c r="T12" s="94">
        <v>3054.1490050000002</v>
      </c>
      <c r="U12" s="94">
        <v>1229.4425027499999</v>
      </c>
      <c r="V12" s="71">
        <f t="shared" si="8"/>
        <v>4283.5915077500003</v>
      </c>
      <c r="X12" s="104">
        <v>38.317</v>
      </c>
      <c r="Y12" s="104">
        <v>7.2629999999999999</v>
      </c>
      <c r="Z12" s="104">
        <v>253.929</v>
      </c>
      <c r="AA12" s="104">
        <v>82.474999999999994</v>
      </c>
      <c r="AB12" s="102">
        <f t="shared" si="9"/>
        <v>150.89651044189517</v>
      </c>
      <c r="AC12" s="102">
        <f t="shared" si="10"/>
        <v>88.063049408911795</v>
      </c>
      <c r="AD12" s="70">
        <f t="shared" si="11"/>
        <v>179.36444004530139</v>
      </c>
      <c r="AE12" s="105">
        <v>0.35</v>
      </c>
    </row>
    <row r="13" spans="1:31" x14ac:dyDescent="0.2">
      <c r="A13">
        <v>2006</v>
      </c>
      <c r="B13" s="77">
        <v>379610</v>
      </c>
      <c r="D13" s="134">
        <v>135.96849398066439</v>
      </c>
      <c r="E13" s="50">
        <f t="shared" si="4"/>
        <v>1087.7946313321568</v>
      </c>
      <c r="F13" s="55">
        <f t="shared" si="0"/>
        <v>1.0974745653745108</v>
      </c>
      <c r="G13" s="55">
        <f t="shared" si="1"/>
        <v>1.0460326923728434</v>
      </c>
      <c r="H13" s="50">
        <f t="shared" si="2"/>
        <v>149.22196383605643</v>
      </c>
      <c r="I13" s="50">
        <f t="shared" si="3"/>
        <v>142.22748983647512</v>
      </c>
      <c r="J13" s="51">
        <f t="shared" si="12"/>
        <v>1.0143391203062719</v>
      </c>
      <c r="K13" s="51">
        <f t="shared" si="14"/>
        <v>1.0143391203062719</v>
      </c>
      <c r="L13" s="51">
        <f t="shared" si="13"/>
        <v>0.96679405105939398</v>
      </c>
      <c r="M13" s="51"/>
      <c r="N13" s="132">
        <v>5496333.8530636597</v>
      </c>
      <c r="O13" s="130">
        <v>1770.8555344592944</v>
      </c>
      <c r="P13" s="131">
        <v>1.0800719608573208</v>
      </c>
      <c r="Q13" s="131">
        <v>1.0404592707361779</v>
      </c>
      <c r="S13" s="78">
        <v>424.685</v>
      </c>
      <c r="T13" s="94">
        <v>2777.42047</v>
      </c>
      <c r="U13" s="94">
        <v>1794.0739349999999</v>
      </c>
      <c r="V13" s="71">
        <f t="shared" si="8"/>
        <v>4571.4944049999995</v>
      </c>
      <c r="X13" s="104">
        <v>38.97</v>
      </c>
      <c r="Y13" s="104">
        <v>7.423</v>
      </c>
      <c r="Z13" s="104">
        <v>255.54900000000001</v>
      </c>
      <c r="AA13" s="104">
        <v>83.064999999999998</v>
      </c>
      <c r="AB13" s="102">
        <f t="shared" si="9"/>
        <v>152.49521618163249</v>
      </c>
      <c r="AC13" s="102">
        <f t="shared" si="10"/>
        <v>89.363751279118759</v>
      </c>
      <c r="AD13" s="70">
        <f t="shared" si="11"/>
        <v>172.42118686786452</v>
      </c>
      <c r="AE13" s="105">
        <v>0.35</v>
      </c>
    </row>
    <row r="14" spans="1:31" x14ac:dyDescent="0.2">
      <c r="A14">
        <v>2007</v>
      </c>
      <c r="B14" s="77">
        <v>382900</v>
      </c>
      <c r="D14" s="134">
        <v>137.18464351005485</v>
      </c>
      <c r="E14" s="50">
        <f t="shared" si="4"/>
        <v>1089.5458866544791</v>
      </c>
      <c r="F14" s="55">
        <f t="shared" si="0"/>
        <v>1.0809144189761275</v>
      </c>
      <c r="G14" s="55">
        <f t="shared" si="1"/>
        <v>1.0312740892536478</v>
      </c>
      <c r="H14" s="50">
        <f t="shared" si="2"/>
        <v>148.28485923211812</v>
      </c>
      <c r="I14" s="50">
        <f t="shared" si="3"/>
        <v>141.47496829541817</v>
      </c>
      <c r="J14" s="51">
        <f t="shared" si="12"/>
        <v>1.007969134044477</v>
      </c>
      <c r="K14" s="51">
        <f t="shared" si="14"/>
        <v>1.007969134044477</v>
      </c>
      <c r="L14" s="51">
        <f t="shared" si="13"/>
        <v>0.96167877165718862</v>
      </c>
      <c r="M14" s="51"/>
      <c r="N14" s="132">
        <v>5519225.8429589076</v>
      </c>
      <c r="O14" s="130">
        <v>1781.9997504346529</v>
      </c>
      <c r="P14" s="131">
        <v>1.0659019567668533</v>
      </c>
      <c r="Q14" s="131">
        <v>1.0268089653337547</v>
      </c>
      <c r="S14" s="78">
        <v>428.798</v>
      </c>
      <c r="T14" s="94">
        <v>2679.58203</v>
      </c>
      <c r="U14" s="94">
        <v>1665.0841124999999</v>
      </c>
      <c r="V14" s="71">
        <f t="shared" si="8"/>
        <v>4344.6661425000002</v>
      </c>
      <c r="X14" s="104">
        <v>39.603999999999999</v>
      </c>
      <c r="Y14" s="104">
        <v>7.5839999999999996</v>
      </c>
      <c r="Z14" s="104">
        <v>257.61500000000001</v>
      </c>
      <c r="AA14" s="104">
        <v>83.8</v>
      </c>
      <c r="AB14" s="102">
        <f t="shared" si="9"/>
        <v>153.73328416435379</v>
      </c>
      <c r="AC14" s="102">
        <f t="shared" si="10"/>
        <v>90.501193317422434</v>
      </c>
      <c r="AD14" s="70">
        <f t="shared" si="11"/>
        <v>174.82462071595259</v>
      </c>
      <c r="AE14" s="105">
        <v>0.35</v>
      </c>
    </row>
    <row r="15" spans="1:31" x14ac:dyDescent="0.2">
      <c r="A15">
        <v>2008</v>
      </c>
      <c r="B15" s="77">
        <v>387870</v>
      </c>
      <c r="D15" s="134">
        <v>137.78585608580192</v>
      </c>
      <c r="E15" s="50">
        <f t="shared" si="4"/>
        <v>1090.4116327635547</v>
      </c>
      <c r="F15" s="55">
        <f t="shared" si="0"/>
        <v>1.0707263531789031</v>
      </c>
      <c r="G15" s="55">
        <f>(F15/F16-1)*((Q15-Q16)/(P15-P16))+G16</f>
        <v>1.0277607528917119</v>
      </c>
      <c r="H15" s="50">
        <f>D15*F15</f>
        <v>147.53094720638387</v>
      </c>
      <c r="I15" s="50">
        <f t="shared" si="3"/>
        <v>141.61089518857284</v>
      </c>
      <c r="J15" s="51">
        <f t="shared" si="12"/>
        <v>1.0028444027963896</v>
      </c>
      <c r="K15" s="51">
        <f t="shared" si="14"/>
        <v>1.0028444027963896</v>
      </c>
      <c r="L15" s="51">
        <f t="shared" si="13"/>
        <v>0.9626027372831869</v>
      </c>
      <c r="M15" s="51"/>
      <c r="N15" s="132">
        <v>5542213.1769899689</v>
      </c>
      <c r="O15" s="130">
        <v>1793.1439664100114</v>
      </c>
      <c r="P15" s="131">
        <v>1.0579671004189986</v>
      </c>
      <c r="Q15" s="131">
        <v>1.0238791142291574</v>
      </c>
      <c r="S15" s="78">
        <v>433.005</v>
      </c>
      <c r="T15" s="94">
        <v>2744.1235275000004</v>
      </c>
      <c r="U15" s="94">
        <v>1890.027572</v>
      </c>
      <c r="V15" s="71">
        <f t="shared" si="8"/>
        <v>4634.1510995000008</v>
      </c>
      <c r="X15" s="104">
        <v>40.216999999999999</v>
      </c>
      <c r="Y15" s="104">
        <v>7.7629999999999999</v>
      </c>
      <c r="Z15" s="104">
        <v>260.81099999999998</v>
      </c>
      <c r="AA15" s="104">
        <v>84.902000000000001</v>
      </c>
      <c r="AB15" s="102">
        <f t="shared" si="9"/>
        <v>154.19978451829104</v>
      </c>
      <c r="AC15" s="102">
        <f t="shared" si="10"/>
        <v>91.434830746036596</v>
      </c>
      <c r="AD15" s="70">
        <f t="shared" si="11"/>
        <v>173.61168275116739</v>
      </c>
      <c r="AE15" s="105">
        <v>0.35</v>
      </c>
    </row>
    <row r="16" spans="1:31" x14ac:dyDescent="0.2">
      <c r="A16">
        <v>2009</v>
      </c>
      <c r="B16" s="77">
        <v>392450</v>
      </c>
      <c r="D16" s="134">
        <v>138.19594852847496</v>
      </c>
      <c r="E16" s="50">
        <f t="shared" si="4"/>
        <v>1091.002165881004</v>
      </c>
      <c r="F16" s="55">
        <f t="shared" si="0"/>
        <v>1.0572239866020832</v>
      </c>
      <c r="G16" s="55">
        <f t="shared" ref="G16:G21" si="15">(F16/F17-1)*((Q16-Q17)/(P16-P17))+G17</f>
        <v>1.0219439079680379</v>
      </c>
      <c r="H16" s="50">
        <f t="shared" si="2"/>
        <v>146.10407163553057</v>
      </c>
      <c r="I16" s="50">
        <f t="shared" ref="I16:I41" si="16">D16*G16</f>
        <v>141.22850770453951</v>
      </c>
      <c r="J16" s="51">
        <f t="shared" si="12"/>
        <v>0.99314518912757621</v>
      </c>
      <c r="K16" s="51">
        <f t="shared" si="14"/>
        <v>0.99314518912757621</v>
      </c>
      <c r="L16" s="51">
        <f t="shared" si="13"/>
        <v>0.96000345113120567</v>
      </c>
      <c r="M16" s="51"/>
      <c r="N16" s="133">
        <v>5565296.252260996</v>
      </c>
      <c r="O16" s="130">
        <v>1804.2881823853693</v>
      </c>
      <c r="P16" s="131">
        <v>1.0467148853323844</v>
      </c>
      <c r="Q16" s="131">
        <v>1.0187542469317672</v>
      </c>
      <c r="S16" s="78">
        <v>436.25099999999998</v>
      </c>
      <c r="T16" s="94">
        <v>2247.0509125000003</v>
      </c>
      <c r="U16" s="94">
        <v>1582.317675</v>
      </c>
      <c r="V16" s="71">
        <f t="shared" si="8"/>
        <v>3829.3685875000001</v>
      </c>
      <c r="X16" s="104">
        <v>40.753</v>
      </c>
      <c r="Y16" s="104">
        <v>7.9039999999999999</v>
      </c>
      <c r="Z16" s="104">
        <v>263.74299999999999</v>
      </c>
      <c r="AA16" s="104">
        <v>85.918000000000006</v>
      </c>
      <c r="AB16" s="102">
        <f>X16/Z16*1000</f>
        <v>154.51784502337503</v>
      </c>
      <c r="AC16" s="102">
        <f>Y16/AA16*1000</f>
        <v>91.994692613887651</v>
      </c>
      <c r="AD16" s="70">
        <f>(AB16*T16+AC16*U16)*(1+AE16)/(V16)</f>
        <v>173.72192831821889</v>
      </c>
      <c r="AE16" s="105">
        <v>0.35</v>
      </c>
    </row>
    <row r="17" spans="1:31" x14ac:dyDescent="0.2">
      <c r="A17">
        <v>2010</v>
      </c>
      <c r="B17" s="77">
        <v>389767</v>
      </c>
      <c r="D17" s="134">
        <v>141.22026749314335</v>
      </c>
      <c r="E17" s="50">
        <f t="shared" si="4"/>
        <v>1095.3571851901265</v>
      </c>
      <c r="F17" s="55">
        <f t="shared" si="0"/>
        <v>1.0352828959819331</v>
      </c>
      <c r="G17" s="55">
        <f t="shared" si="15"/>
        <v>1.0101854731512867</v>
      </c>
      <c r="H17" s="50">
        <f t="shared" si="2"/>
        <v>146.20292750164469</v>
      </c>
      <c r="I17" s="50">
        <f t="shared" si="16"/>
        <v>142.65866273611229</v>
      </c>
      <c r="J17" s="51">
        <f t="shared" si="12"/>
        <v>0.99381716374641638</v>
      </c>
      <c r="K17" s="51">
        <f t="shared" si="14"/>
        <v>0.99381716374641638</v>
      </c>
      <c r="L17" s="51">
        <f t="shared" si="13"/>
        <v>0.96972495699625982</v>
      </c>
      <c r="M17" s="51"/>
      <c r="N17" s="133">
        <v>5570604.1165892649</v>
      </c>
      <c r="O17" s="130">
        <v>1814.2537543001642</v>
      </c>
      <c r="P17" s="131">
        <v>1.0270418790625622</v>
      </c>
      <c r="Q17" s="131">
        <v>1.00783931393014</v>
      </c>
      <c r="S17" s="78">
        <v>440.428</v>
      </c>
      <c r="T17" s="94">
        <v>2479.4464625000001</v>
      </c>
      <c r="U17" s="94">
        <v>1491.9290874999999</v>
      </c>
      <c r="V17" s="71">
        <f t="shared" si="8"/>
        <v>3971.3755499999997</v>
      </c>
      <c r="X17" s="104">
        <v>41.308</v>
      </c>
      <c r="Y17" s="104">
        <v>8.0359999999999996</v>
      </c>
      <c r="Z17" s="104">
        <v>261.798</v>
      </c>
      <c r="AA17" s="104">
        <v>85.344999999999999</v>
      </c>
      <c r="AB17" s="102">
        <f t="shared" si="9"/>
        <v>157.78577376450545</v>
      </c>
      <c r="AC17" s="102">
        <f t="shared" si="10"/>
        <v>94.159001698986458</v>
      </c>
      <c r="AD17" s="70">
        <f t="shared" si="11"/>
        <v>180.74213815038874</v>
      </c>
      <c r="AE17" s="105">
        <v>0.35</v>
      </c>
    </row>
    <row r="18" spans="1:31" x14ac:dyDescent="0.2">
      <c r="A18">
        <v>2011</v>
      </c>
      <c r="B18" s="77">
        <v>391248</v>
      </c>
      <c r="D18" s="134">
        <v>142.830123093281</v>
      </c>
      <c r="E18" s="50">
        <f t="shared" si="4"/>
        <v>1097.6753772543248</v>
      </c>
      <c r="F18" s="55">
        <f t="shared" si="0"/>
        <v>1.0260707525077741</v>
      </c>
      <c r="G18" s="55">
        <f t="shared" si="15"/>
        <v>1.0061125168247873</v>
      </c>
      <c r="H18" s="107">
        <f t="shared" si="2"/>
        <v>146.55381188310085</v>
      </c>
      <c r="I18" s="107">
        <f t="shared" si="16"/>
        <v>143.70317462377511</v>
      </c>
      <c r="J18" s="51">
        <f t="shared" si="12"/>
        <v>0.99620230696304424</v>
      </c>
      <c r="K18" s="51">
        <f t="shared" si="14"/>
        <v>0.99620230696304424</v>
      </c>
      <c r="L18" s="51">
        <f t="shared" si="13"/>
        <v>0.97682504629977129</v>
      </c>
      <c r="M18" s="51"/>
      <c r="N18" s="133">
        <v>5573776.7374897515</v>
      </c>
      <c r="O18" s="130">
        <v>1822.3689243404338</v>
      </c>
      <c r="P18" s="131">
        <v>1.0199388718506965</v>
      </c>
      <c r="Q18" s="131">
        <v>1.0046169942470948</v>
      </c>
      <c r="S18" s="78">
        <v>443.72899999999998</v>
      </c>
      <c r="T18" s="94">
        <v>2157.3159649999998</v>
      </c>
      <c r="U18" s="94">
        <v>1495.796795</v>
      </c>
      <c r="V18" s="71">
        <f t="shared" si="8"/>
        <v>3653.11276</v>
      </c>
      <c r="X18" s="104">
        <v>41.863</v>
      </c>
      <c r="Y18" s="104">
        <v>8.1839999999999993</v>
      </c>
      <c r="Z18" s="104">
        <v>262.65199999999999</v>
      </c>
      <c r="AA18" s="104">
        <v>85.683000000000007</v>
      </c>
      <c r="AB18" s="102">
        <f t="shared" si="9"/>
        <v>159.38580326820278</v>
      </c>
      <c r="AC18" s="102">
        <f t="shared" si="10"/>
        <v>95.514862924967588</v>
      </c>
      <c r="AD18" s="70">
        <f t="shared" si="11"/>
        <v>179.86499030511166</v>
      </c>
      <c r="AE18" s="105">
        <v>0.35</v>
      </c>
    </row>
    <row r="19" spans="1:31" x14ac:dyDescent="0.2">
      <c r="A19">
        <v>2012</v>
      </c>
      <c r="B19" s="77">
        <v>393393</v>
      </c>
      <c r="D19" s="134">
        <v>144.07729674905249</v>
      </c>
      <c r="E19" s="50">
        <f t="shared" si="4"/>
        <v>1099.4713073186356</v>
      </c>
      <c r="F19" s="55">
        <f t="shared" si="0"/>
        <v>1.0187156321383339</v>
      </c>
      <c r="G19" s="55">
        <f t="shared" si="15"/>
        <v>1.003584142362095</v>
      </c>
      <c r="H19" s="107">
        <f>D19*F19</f>
        <v>146.77379443449334</v>
      </c>
      <c r="I19" s="107">
        <f t="shared" si="16"/>
        <v>144.5936902917469</v>
      </c>
      <c r="J19" s="51">
        <f t="shared" si="12"/>
        <v>0.99769764251503668</v>
      </c>
      <c r="K19" s="51">
        <f t="shared" si="14"/>
        <v>0.99769764251503668</v>
      </c>
      <c r="L19" s="51">
        <f t="shared" si="13"/>
        <v>0.98287834338854196</v>
      </c>
      <c r="M19" s="51"/>
      <c r="N19" s="133">
        <v>5583025.4264446506</v>
      </c>
      <c r="O19" s="130">
        <v>1831.2031134376643</v>
      </c>
      <c r="P19" s="131">
        <v>1.0146529616797679</v>
      </c>
      <c r="Q19" s="131">
        <v>1.0027659177804198</v>
      </c>
      <c r="S19" s="78">
        <v>447.613</v>
      </c>
      <c r="T19" s="94">
        <v>2022.36238</v>
      </c>
      <c r="U19" s="94">
        <v>1932.9363025</v>
      </c>
      <c r="V19" s="71">
        <f t="shared" si="8"/>
        <v>3955.2986824999998</v>
      </c>
      <c r="X19" s="104">
        <v>42.331000000000003</v>
      </c>
      <c r="Y19" s="104">
        <v>8.3620000000000001</v>
      </c>
      <c r="Z19" s="104">
        <v>263.95299999999997</v>
      </c>
      <c r="AA19" s="104">
        <v>86.165999999999997</v>
      </c>
      <c r="AB19" s="102">
        <f t="shared" ref="AB19:AB25" si="17">X19/Z19*1000</f>
        <v>160.37324826768403</v>
      </c>
      <c r="AC19" s="102">
        <f t="shared" si="10"/>
        <v>97.045238261031031</v>
      </c>
      <c r="AD19" s="70">
        <f>(AB19*T19+AC19*U19)*(1+AE19)/(V19)</f>
        <v>174.72393980212109</v>
      </c>
      <c r="AE19" s="105">
        <v>0.35</v>
      </c>
    </row>
    <row r="20" spans="1:31" x14ac:dyDescent="0.2">
      <c r="A20">
        <v>2013</v>
      </c>
      <c r="B20" s="77">
        <v>393342</v>
      </c>
      <c r="D20" s="134">
        <v>146.33575870362182</v>
      </c>
      <c r="E20" s="50">
        <f t="shared" si="4"/>
        <v>1102.7234925332154</v>
      </c>
      <c r="F20" s="55">
        <f>F21*(P20*1.002/P21)</f>
        <v>1.0122992976543119</v>
      </c>
      <c r="G20" s="55">
        <f t="shared" si="15"/>
        <v>1.0023249393552405</v>
      </c>
      <c r="H20" s="107">
        <f>D20*F20</f>
        <v>148.13558575738722</v>
      </c>
      <c r="I20" s="107">
        <f t="shared" si="16"/>
        <v>146.67598046811085</v>
      </c>
      <c r="J20" s="51">
        <f t="shared" si="12"/>
        <v>1.0069544447778891</v>
      </c>
      <c r="K20" s="51">
        <f t="shared" si="14"/>
        <v>1.0069544447778891</v>
      </c>
      <c r="L20" s="51">
        <f t="shared" si="13"/>
        <v>0.99703275022932003</v>
      </c>
      <c r="M20" s="51"/>
      <c r="N20" s="133">
        <v>5598291.7112543341</v>
      </c>
      <c r="O20" s="130">
        <v>1839.5805226333325</v>
      </c>
      <c r="P20" s="131">
        <v>1.0102787401739639</v>
      </c>
      <c r="Q20" s="131">
        <v>1.001896920407787</v>
      </c>
      <c r="S20" s="78">
        <v>450.97699999999998</v>
      </c>
      <c r="T20" s="94">
        <v>1975.0111374999999</v>
      </c>
      <c r="U20" s="94">
        <v>2684.7174924999999</v>
      </c>
      <c r="V20" s="71">
        <f t="shared" si="8"/>
        <v>4659.7286299999996</v>
      </c>
      <c r="X20" s="104">
        <v>42.798000000000002</v>
      </c>
      <c r="Y20" s="104">
        <v>8.6430000000000007</v>
      </c>
      <c r="Z20" s="104">
        <v>263.78300000000002</v>
      </c>
      <c r="AA20" s="104">
        <v>86.168000000000006</v>
      </c>
      <c r="AB20" s="102">
        <f t="shared" si="17"/>
        <v>162.24699847981105</v>
      </c>
      <c r="AC20" s="102">
        <f t="shared" si="10"/>
        <v>100.3040571906044</v>
      </c>
      <c r="AD20" s="70">
        <f t="shared" si="11"/>
        <v>170.85380699692732</v>
      </c>
      <c r="AE20" s="105">
        <v>0.35</v>
      </c>
    </row>
    <row r="21" spans="1:31" x14ac:dyDescent="0.2">
      <c r="A21">
        <v>2014</v>
      </c>
      <c r="B21" s="77">
        <v>397000</v>
      </c>
      <c r="D21" s="134">
        <v>146.65239294710327</v>
      </c>
      <c r="E21" s="50">
        <f t="shared" si="4"/>
        <v>1103.1794458438287</v>
      </c>
      <c r="F21" s="55">
        <f>F22*(P21/P22)</f>
        <v>1.0047751133068863</v>
      </c>
      <c r="G21" s="55">
        <f t="shared" si="15"/>
        <v>1.0007100717101114</v>
      </c>
      <c r="H21" s="107">
        <f>D21*F21</f>
        <v>147.35267474015168</v>
      </c>
      <c r="I21" s="107">
        <f t="shared" si="16"/>
        <v>146.75652666255513</v>
      </c>
      <c r="J21" s="51">
        <f t="shared" si="12"/>
        <v>1.0016325923368283</v>
      </c>
      <c r="K21" s="51">
        <f>H21/$H$22</f>
        <v>1.0016325923368283</v>
      </c>
      <c r="L21" s="51">
        <f t="shared" si="13"/>
        <v>0.99758026450882908</v>
      </c>
      <c r="M21" s="51"/>
      <c r="N21" s="133">
        <v>5616738.6820954876</v>
      </c>
      <c r="O21" s="130">
        <v>1848.0247961594673</v>
      </c>
      <c r="P21" s="131">
        <v>1.0047751133068863</v>
      </c>
      <c r="Q21" s="131">
        <v>1.0007100717101114</v>
      </c>
      <c r="S21" s="78">
        <v>453.87700000000001</v>
      </c>
      <c r="T21" s="94">
        <v>1473.9260449999999</v>
      </c>
      <c r="U21" s="94">
        <v>1786.2212175</v>
      </c>
      <c r="V21" s="71">
        <f t="shared" si="8"/>
        <v>3260.1472624999997</v>
      </c>
      <c r="X21" s="104">
        <v>43.17</v>
      </c>
      <c r="Y21" s="104">
        <v>8.8260000000000005</v>
      </c>
      <c r="Z21" s="104">
        <v>266.10199999999998</v>
      </c>
      <c r="AA21" s="104">
        <v>86.983000000000004</v>
      </c>
      <c r="AB21" s="102">
        <f t="shared" si="17"/>
        <v>162.23102419373026</v>
      </c>
      <c r="AC21" s="102">
        <f t="shared" ref="AC21:AC27" si="18">Y21/AA21*1000</f>
        <v>101.46810296264786</v>
      </c>
      <c r="AD21" s="70">
        <f>(AB21*T21+AC21*U21)*(1+AE21)/(V21)</f>
        <v>174.06801539372259</v>
      </c>
      <c r="AE21" s="105">
        <v>0.35</v>
      </c>
    </row>
    <row r="22" spans="1:31" x14ac:dyDescent="0.2">
      <c r="A22">
        <v>2015</v>
      </c>
      <c r="B22" s="77">
        <v>400000</v>
      </c>
      <c r="D22" s="134">
        <v>147.11250000000001</v>
      </c>
      <c r="E22" s="50">
        <f t="shared" si="4"/>
        <v>1103.8420000000001</v>
      </c>
      <c r="F22" s="55">
        <v>1</v>
      </c>
      <c r="G22" s="55">
        <v>1</v>
      </c>
      <c r="H22" s="107">
        <f t="shared" si="2"/>
        <v>147.11250000000001</v>
      </c>
      <c r="I22" s="107">
        <f t="shared" si="16"/>
        <v>147.11250000000001</v>
      </c>
      <c r="J22" s="51">
        <f>H22/$H$22</f>
        <v>1</v>
      </c>
      <c r="K22" s="51">
        <f>H22/$H$22</f>
        <v>1</v>
      </c>
      <c r="L22" s="51">
        <f>I22/$I$22</f>
        <v>1</v>
      </c>
      <c r="M22" s="51"/>
      <c r="N22" s="133">
        <v>5639315</v>
      </c>
      <c r="O22" s="130">
        <v>1856.7857975658392</v>
      </c>
      <c r="P22" s="131">
        <v>1</v>
      </c>
      <c r="Q22" s="131">
        <v>1</v>
      </c>
      <c r="S22" s="78">
        <v>456.65499999999997</v>
      </c>
      <c r="T22" s="94">
        <v>1406.6432900000002</v>
      </c>
      <c r="U22" s="94">
        <v>1756.2441165</v>
      </c>
      <c r="V22" s="71">
        <f t="shared" si="8"/>
        <v>3162.8874065</v>
      </c>
      <c r="X22" s="104">
        <v>43.521999999999998</v>
      </c>
      <c r="Y22" s="104">
        <v>8.9979999999999993</v>
      </c>
      <c r="Z22" s="104">
        <v>267.98</v>
      </c>
      <c r="AA22" s="104">
        <v>87.653000000000006</v>
      </c>
      <c r="AB22" s="102">
        <f t="shared" si="17"/>
        <v>162.40764236137022</v>
      </c>
      <c r="AC22" s="102">
        <f t="shared" si="18"/>
        <v>102.65478648762733</v>
      </c>
      <c r="AD22" s="70">
        <f>(AB22*T22+AC22*U22)*(1+AE22)/(V22)</f>
        <v>174.45902558780529</v>
      </c>
      <c r="AE22" s="105">
        <v>0.35</v>
      </c>
    </row>
    <row r="23" spans="1:31" x14ac:dyDescent="0.2">
      <c r="A23">
        <v>2016</v>
      </c>
      <c r="B23" s="77">
        <v>402000</v>
      </c>
      <c r="D23" s="134">
        <v>147.78855721393035</v>
      </c>
      <c r="E23" s="50">
        <f t="shared" si="4"/>
        <v>1104.8155223880597</v>
      </c>
      <c r="F23" s="55">
        <f>F22*(P23*1.005/P22)</f>
        <v>0.9971338649999999</v>
      </c>
      <c r="G23" s="55">
        <f t="shared" ref="G23:G41" si="19">(F23/F22-1)*((Q23-Q22)/(P23-P22))+G22</f>
        <v>0.99925591078063114</v>
      </c>
      <c r="H23" s="107">
        <f>D23*F23</f>
        <v>147.36497525749999</v>
      </c>
      <c r="I23" s="107">
        <f t="shared" si="16"/>
        <v>147.67858934176138</v>
      </c>
      <c r="J23" s="51">
        <f>H23/$H$22</f>
        <v>1.0017162053360522</v>
      </c>
      <c r="K23" s="51">
        <f>H23/$H$22</f>
        <v>1.0017162053360522</v>
      </c>
      <c r="L23" s="51">
        <f t="shared" ref="L23:L41" si="20">I23/$I$22</f>
        <v>1.0038480030028814</v>
      </c>
      <c r="M23" s="51"/>
      <c r="N23" s="133">
        <v>5675961</v>
      </c>
      <c r="O23" s="130">
        <v>1864.0015320753614</v>
      </c>
      <c r="P23" s="131">
        <v>0.99217299999999997</v>
      </c>
      <c r="Q23" s="131">
        <v>0.99796799999999997</v>
      </c>
      <c r="S23" s="78">
        <v>459.875</v>
      </c>
      <c r="T23" s="94">
        <v>1402.6512774999999</v>
      </c>
      <c r="U23" s="94">
        <v>1915.4199775</v>
      </c>
      <c r="V23" s="71">
        <f t="shared" si="8"/>
        <v>3318.0712549999998</v>
      </c>
      <c r="X23" s="104">
        <v>43.792000000000002</v>
      </c>
      <c r="Y23" s="104">
        <v>9.1959999999999997</v>
      </c>
      <c r="Z23" s="104">
        <v>269.18900000000002</v>
      </c>
      <c r="AA23" s="104">
        <v>88.103999999999999</v>
      </c>
      <c r="AB23" s="103">
        <f t="shared" si="17"/>
        <v>162.68123883219596</v>
      </c>
      <c r="AC23" s="103">
        <f t="shared" si="18"/>
        <v>104.37664578225733</v>
      </c>
      <c r="AD23" s="70">
        <f>(AB23*T23+AC23*U23)*(1+AE23)/(V23)</f>
        <v>174.18212918552976</v>
      </c>
      <c r="AE23" s="105">
        <v>0.35</v>
      </c>
    </row>
    <row r="24" spans="1:31" x14ac:dyDescent="0.2">
      <c r="A24">
        <v>2017</v>
      </c>
      <c r="B24" s="77">
        <v>406000</v>
      </c>
      <c r="D24" s="134">
        <v>150.43107769423557</v>
      </c>
      <c r="E24" s="50">
        <f t="shared" si="4"/>
        <v>1108.6207518796991</v>
      </c>
      <c r="F24" s="55">
        <f t="shared" ref="F24:F41" si="21">F23*(P24*1.005/P23)</f>
        <v>0.99358280302499979</v>
      </c>
      <c r="G24" s="55">
        <f t="shared" si="19"/>
        <v>0.99814143413074241</v>
      </c>
      <c r="H24" s="107">
        <f t="shared" si="2"/>
        <v>149.46573183751011</v>
      </c>
      <c r="I24" s="107">
        <f t="shared" si="16"/>
        <v>150.15149162755742</v>
      </c>
      <c r="J24" s="51">
        <f t="shared" ref="J24:J41" si="22">H24/$H$22</f>
        <v>1.0159961379047333</v>
      </c>
      <c r="K24" s="51">
        <f>H24/$H$22*1.005</f>
        <v>1.021076118594257</v>
      </c>
      <c r="L24" s="51">
        <f t="shared" si="20"/>
        <v>1.02065760304228</v>
      </c>
      <c r="M24" s="51"/>
      <c r="N24" s="133">
        <v>5712646</v>
      </c>
      <c r="O24" s="130">
        <v>1871.1119155641711</v>
      </c>
      <c r="P24" s="131">
        <v>0.98372099999999996</v>
      </c>
      <c r="Q24" s="131">
        <v>0.99532299999999996</v>
      </c>
      <c r="S24" s="78">
        <v>463.73899999999998</v>
      </c>
      <c r="T24" s="94">
        <v>1555.290015</v>
      </c>
      <c r="U24" s="94">
        <v>2133.7531625000001</v>
      </c>
      <c r="V24" s="71">
        <f t="shared" si="8"/>
        <v>3689.0431775000002</v>
      </c>
      <c r="X24" s="104">
        <v>44.356000000000002</v>
      </c>
      <c r="Y24" s="104">
        <v>9.6020000000000003</v>
      </c>
      <c r="Z24" s="104">
        <v>271.73700000000002</v>
      </c>
      <c r="AA24" s="104">
        <v>88.992999999999995</v>
      </c>
      <c r="AB24" s="103">
        <f t="shared" si="17"/>
        <v>163.2313597338603</v>
      </c>
      <c r="AC24" s="103">
        <f t="shared" si="18"/>
        <v>107.89612666164756</v>
      </c>
      <c r="AD24" s="70">
        <f>(AB24*T24+AC24*U24)*(1+AE24)/(V24)</f>
        <v>176.33399969226923</v>
      </c>
      <c r="AE24" s="105">
        <f>AE23-($AE$23-0.2)/24</f>
        <v>0.34375</v>
      </c>
    </row>
    <row r="25" spans="1:31" x14ac:dyDescent="0.2">
      <c r="A25">
        <v>2018</v>
      </c>
      <c r="B25" s="77">
        <v>410800</v>
      </c>
      <c r="D25" s="134">
        <v>150.4733581164808</v>
      </c>
      <c r="E25" s="50">
        <f t="shared" si="4"/>
        <v>1108.6816356877323</v>
      </c>
      <c r="F25" s="55">
        <f t="shared" si="21"/>
        <v>0.99069708079799979</v>
      </c>
      <c r="G25" s="55">
        <f>(F25/F24-1)*((Q25-Q24)/(P25-P24))+G24</f>
        <v>0.99727917290565671</v>
      </c>
      <c r="H25" s="107">
        <f t="shared" ref="H25:H30" si="23">D25*F25</f>
        <v>149.07351662386952</v>
      </c>
      <c r="I25" s="107">
        <f t="shared" si="16"/>
        <v>150.06394612674066</v>
      </c>
      <c r="J25" s="51">
        <f>H25/$H$22</f>
        <v>1.0133300475749478</v>
      </c>
      <c r="K25" s="51">
        <f>H25/$H$22*1.012</f>
        <v>1.0254900081458471</v>
      </c>
      <c r="L25" s="51">
        <f t="shared" si="20"/>
        <v>1.0200625108453778</v>
      </c>
      <c r="M25" s="51"/>
      <c r="N25" s="133">
        <v>5750758</v>
      </c>
      <c r="O25" s="130">
        <v>1878.3610786612826</v>
      </c>
      <c r="P25" s="131">
        <v>0.97598399999999996</v>
      </c>
      <c r="Q25" s="131">
        <v>0.99302599999999996</v>
      </c>
      <c r="S25" s="78">
        <v>468.04899999999998</v>
      </c>
      <c r="T25" s="94">
        <v>1813.0878525000001</v>
      </c>
      <c r="U25" s="94">
        <v>2222.9138024999997</v>
      </c>
      <c r="V25" s="71">
        <f t="shared" si="8"/>
        <v>4036.001655</v>
      </c>
      <c r="X25" s="104">
        <v>44.758000000000003</v>
      </c>
      <c r="Y25" s="104">
        <v>9.8209999999999997</v>
      </c>
      <c r="Z25" s="104">
        <v>274.82100000000003</v>
      </c>
      <c r="AA25" s="104">
        <v>90.058000000000007</v>
      </c>
      <c r="AB25" s="103">
        <f t="shared" si="17"/>
        <v>162.86237223501843</v>
      </c>
      <c r="AC25" s="103">
        <f t="shared" si="18"/>
        <v>109.05194430256056</v>
      </c>
      <c r="AD25" s="70">
        <f>(AB25*T25+AC25*U25)*(1+AE25)/(V25)</f>
        <v>178.18861659134001</v>
      </c>
      <c r="AE25" s="105">
        <f t="shared" ref="AE25:AE41" si="24">AE24-($AE$23-0.2)/24</f>
        <v>0.33750000000000002</v>
      </c>
    </row>
    <row r="26" spans="1:31" x14ac:dyDescent="0.2">
      <c r="A26">
        <v>2019</v>
      </c>
      <c r="B26" s="77">
        <v>415600</v>
      </c>
      <c r="D26" s="134">
        <v>150.54901960784315</v>
      </c>
      <c r="E26" s="50">
        <f t="shared" si="4"/>
        <v>1108.7905882352941</v>
      </c>
      <c r="F26" s="55">
        <f t="shared" si="21"/>
        <v>0.98805146512283415</v>
      </c>
      <c r="G26" s="55">
        <f t="shared" si="19"/>
        <v>0.99649943767233184</v>
      </c>
      <c r="H26" s="107">
        <f t="shared" si="23"/>
        <v>148.75017939633571</v>
      </c>
      <c r="I26" s="107">
        <f t="shared" si="16"/>
        <v>150.02201338133656</v>
      </c>
      <c r="J26" s="51">
        <f>H26/$H$22</f>
        <v>1.0111321566579026</v>
      </c>
      <c r="K26" s="51">
        <f>H26/$H$22*1.02</f>
        <v>1.0313547997910606</v>
      </c>
      <c r="L26" s="51">
        <f t="shared" si="20"/>
        <v>1.0197774722157298</v>
      </c>
      <c r="M26" s="51"/>
      <c r="N26" s="133">
        <v>5790316</v>
      </c>
      <c r="O26" s="130">
        <v>1885.0439250638481</v>
      </c>
      <c r="P26" s="131">
        <v>0.96853500000000003</v>
      </c>
      <c r="Q26" s="131">
        <v>0.99085100000000004</v>
      </c>
      <c r="S26" s="78">
        <v>472.36900000000003</v>
      </c>
      <c r="T26" s="94">
        <v>1837.3055175</v>
      </c>
      <c r="U26" s="94">
        <v>2345.3621925000002</v>
      </c>
      <c r="V26" s="71">
        <f t="shared" si="8"/>
        <v>4182.6677099999997</v>
      </c>
      <c r="X26" s="104">
        <v>45.13</v>
      </c>
      <c r="Y26" s="104">
        <v>10.08</v>
      </c>
      <c r="Z26" s="104">
        <v>277.904</v>
      </c>
      <c r="AA26" s="104">
        <v>91.122</v>
      </c>
      <c r="AB26" s="103">
        <f>X26/Z26*1000</f>
        <v>162.39420807185218</v>
      </c>
      <c r="AC26" s="103">
        <f t="shared" si="18"/>
        <v>110.62092579179561</v>
      </c>
      <c r="AD26" s="70">
        <f t="shared" ref="AD26:AD41" si="25">(AB26*T26+AC26*U26)*(1+AE26)/(V26)</f>
        <v>177.53974765388278</v>
      </c>
      <c r="AE26" s="105">
        <f t="shared" si="24"/>
        <v>0.33125000000000004</v>
      </c>
    </row>
    <row r="27" spans="1:31" x14ac:dyDescent="0.2">
      <c r="A27">
        <v>2020</v>
      </c>
      <c r="B27" s="122">
        <v>417300</v>
      </c>
      <c r="D27" s="134">
        <v>151.67609628461662</v>
      </c>
      <c r="E27" s="50">
        <f t="shared" si="4"/>
        <v>1110.413578649848</v>
      </c>
      <c r="F27" s="55">
        <f t="shared" si="21"/>
        <v>0.98566835274735398</v>
      </c>
      <c r="G27" s="55">
        <f>(F27/F26-1)*((Q27-Q26)/(P27-P26))+G26</f>
        <v>0.99580959084389087</v>
      </c>
      <c r="H27" s="107">
        <f t="shared" si="23"/>
        <v>149.50232797600711</v>
      </c>
      <c r="I27" s="107">
        <f t="shared" si="16"/>
        <v>151.04051138198267</v>
      </c>
      <c r="J27" s="51">
        <f t="shared" si="22"/>
        <v>1.0162449008480388</v>
      </c>
      <c r="K27" s="51">
        <f>H27/$H$22*1.03</f>
        <v>1.04673224787348</v>
      </c>
      <c r="L27" s="51">
        <f t="shared" si="20"/>
        <v>1.0267007316304368</v>
      </c>
      <c r="M27" s="51"/>
      <c r="N27" s="133">
        <v>5832515</v>
      </c>
      <c r="O27" s="130">
        <v>1891.1224403194849</v>
      </c>
      <c r="P27" s="131">
        <v>0.96139200000000002</v>
      </c>
      <c r="Q27" s="131">
        <v>0.98880800000000002</v>
      </c>
      <c r="S27" s="78">
        <v>477.03500000000003</v>
      </c>
      <c r="T27" s="94">
        <v>1901.6511499999999</v>
      </c>
      <c r="U27" s="94">
        <v>2463.1943775</v>
      </c>
      <c r="V27" s="71">
        <f t="shared" si="8"/>
        <v>4364.8455274999997</v>
      </c>
      <c r="X27" s="104">
        <f t="shared" ref="X27:Y27" si="26">X26*X26/X25</f>
        <v>45.50509182715939</v>
      </c>
      <c r="Y27" s="104">
        <f t="shared" si="26"/>
        <v>10.345830363506773</v>
      </c>
      <c r="Z27" s="104">
        <f>Z26*Z26/Z25</f>
        <v>281.02158574490301</v>
      </c>
      <c r="AA27" s="104">
        <f>AA26*AA26/AA25</f>
        <v>92.19857074329876</v>
      </c>
      <c r="AB27" s="103">
        <f>X27/Z27*1000</f>
        <v>161.92738969335466</v>
      </c>
      <c r="AC27" s="103">
        <f t="shared" si="18"/>
        <v>112.21248095387352</v>
      </c>
      <c r="AD27" s="70">
        <f t="shared" si="25"/>
        <v>177.38038741442026</v>
      </c>
      <c r="AE27" s="105">
        <f t="shared" si="24"/>
        <v>0.32500000000000007</v>
      </c>
    </row>
    <row r="28" spans="1:31" x14ac:dyDescent="0.2">
      <c r="A28">
        <v>2021</v>
      </c>
      <c r="B28" s="79">
        <f t="shared" ref="B28:B41" si="27">B27*(S28/S27)</f>
        <v>422317.72993595857</v>
      </c>
      <c r="D28" s="61">
        <f t="shared" ref="D28:D41" si="28">(D27*B27+T28*AB28*(1+AE28)+U28*AC28*(1+AE28))/(T28+U28+B27)</f>
        <v>151.96601228380234</v>
      </c>
      <c r="E28" s="50">
        <f t="shared" si="4"/>
        <v>1110.8310576886754</v>
      </c>
      <c r="F28" s="55">
        <f t="shared" si="21"/>
        <v>0.98139851448473236</v>
      </c>
      <c r="G28" s="55">
        <f t="shared" si="19"/>
        <v>0.9945076365151968</v>
      </c>
      <c r="H28" s="107">
        <f t="shared" si="23"/>
        <v>149.1392187074922</v>
      </c>
      <c r="I28" s="107">
        <f t="shared" si="16"/>
        <v>151.13135970700364</v>
      </c>
      <c r="J28" s="51">
        <f>H28/$H$22</f>
        <v>1.0137766587305104</v>
      </c>
      <c r="K28" s="51">
        <f>H28/$H$22*1.06</f>
        <v>1.074603258254341</v>
      </c>
      <c r="L28" s="51">
        <f t="shared" si="20"/>
        <v>1.0273182748373091</v>
      </c>
      <c r="M28" s="51"/>
      <c r="N28" s="133">
        <v>5882638</v>
      </c>
      <c r="O28" s="130">
        <v>1897.1080661431147</v>
      </c>
      <c r="P28" s="131">
        <v>0.95246500000000001</v>
      </c>
      <c r="Q28" s="131">
        <v>0.98612500000000003</v>
      </c>
      <c r="S28" s="78">
        <v>482.77100000000002</v>
      </c>
      <c r="T28" s="94">
        <v>2053.1000774999998</v>
      </c>
      <c r="U28" s="94">
        <v>2564.4094449999998</v>
      </c>
      <c r="V28" s="71">
        <f t="shared" si="8"/>
        <v>4617.5095224999995</v>
      </c>
      <c r="AB28" s="103">
        <f>AB27*((($AB$21/$AB$12)^(1/9)-1)*0.5+1)</f>
        <v>162.58157063331657</v>
      </c>
      <c r="AC28" s="103">
        <f>AC27*((($AC$21/$AC$12)^(1/9)-1)*0.5+1)</f>
        <v>113.10277914098705</v>
      </c>
      <c r="AD28" s="70">
        <f t="shared" si="25"/>
        <v>178.16670464202676</v>
      </c>
      <c r="AE28" s="105">
        <f t="shared" si="24"/>
        <v>0.31875000000000009</v>
      </c>
    </row>
    <row r="29" spans="1:31" x14ac:dyDescent="0.2">
      <c r="A29">
        <v>2022</v>
      </c>
      <c r="B29" s="79">
        <f t="shared" si="27"/>
        <v>427464.05232320476</v>
      </c>
      <c r="D29" s="61">
        <f t="shared" si="28"/>
        <v>152.27365983587654</v>
      </c>
      <c r="E29" s="50">
        <f t="shared" si="4"/>
        <v>1111.2740701636621</v>
      </c>
      <c r="F29" s="55">
        <f t="shared" si="21"/>
        <v>0.9751601041578829</v>
      </c>
      <c r="G29" s="55">
        <f t="shared" si="19"/>
        <v>0.99239564236797317</v>
      </c>
      <c r="H29" s="107">
        <f t="shared" si="23"/>
        <v>148.4911979860554</v>
      </c>
      <c r="I29" s="107">
        <f t="shared" si="16"/>
        <v>151.11571646854694</v>
      </c>
      <c r="J29" s="51">
        <f t="shared" si="22"/>
        <v>1.0093717256253234</v>
      </c>
      <c r="K29" s="51">
        <f>K28*1.07</f>
        <v>1.1498254863321449</v>
      </c>
      <c r="L29" s="51">
        <f t="shared" si="20"/>
        <v>1.0272119396281547</v>
      </c>
      <c r="M29" s="51"/>
      <c r="N29" s="133">
        <v>5932869</v>
      </c>
      <c r="O29" s="130">
        <v>1902.1151486742754</v>
      </c>
      <c r="P29" s="131">
        <v>0.94170200000000004</v>
      </c>
      <c r="Q29" s="131">
        <v>0.98254900000000001</v>
      </c>
      <c r="S29" s="78">
        <v>488.654</v>
      </c>
      <c r="T29" s="94">
        <v>2214.92938</v>
      </c>
      <c r="U29" s="94">
        <v>2774.8312825000003</v>
      </c>
      <c r="V29" s="71">
        <f t="shared" si="8"/>
        <v>4989.7606625000008</v>
      </c>
      <c r="AB29" s="103">
        <f t="shared" ref="AB29:AB41" si="29">AB28*((($AB$21/$AB$12)^(1/9)-1)*0.5+1)</f>
        <v>163.23839444118997</v>
      </c>
      <c r="AC29" s="103">
        <f t="shared" ref="AC29:AC41" si="30">AC28*((($AC$21/$AC$12)^(1/9)-1)*0.5+1)</f>
        <v>114.00014098853515</v>
      </c>
      <c r="AD29" s="70">
        <f>(AB29*T29+AC29*U29)*(1+AE29)/(V29)</f>
        <v>178.31198604032969</v>
      </c>
      <c r="AE29" s="105">
        <f t="shared" si="24"/>
        <v>0.31250000000000011</v>
      </c>
    </row>
    <row r="30" spans="1:31" x14ac:dyDescent="0.2">
      <c r="A30">
        <v>2023</v>
      </c>
      <c r="B30" s="79">
        <f t="shared" si="27"/>
        <v>433015.39719307807</v>
      </c>
      <c r="D30" s="61">
        <f t="shared" si="28"/>
        <v>152.56606610570012</v>
      </c>
      <c r="E30" s="50">
        <f t="shared" si="4"/>
        <v>1111.6951351922082</v>
      </c>
      <c r="F30" s="55">
        <f t="shared" si="21"/>
        <v>0.97027927614187126</v>
      </c>
      <c r="G30" s="55">
        <f t="shared" si="19"/>
        <v>0.99083670324993656</v>
      </c>
      <c r="H30" s="107">
        <f t="shared" si="23"/>
        <v>148.03169218485158</v>
      </c>
      <c r="I30" s="107">
        <f t="shared" si="16"/>
        <v>151.1680579679838</v>
      </c>
      <c r="J30" s="51">
        <f t="shared" si="22"/>
        <v>1.0062482262544079</v>
      </c>
      <c r="K30" s="51">
        <f>K29*1.04</f>
        <v>1.1958185057854307</v>
      </c>
      <c r="L30" s="51">
        <f t="shared" si="20"/>
        <v>1.0275677319601244</v>
      </c>
      <c r="M30" s="51"/>
      <c r="N30" s="133">
        <v>5974629</v>
      </c>
      <c r="O30" s="130">
        <v>1907.5661434375256</v>
      </c>
      <c r="P30" s="131">
        <v>0.93232700000000002</v>
      </c>
      <c r="Q30" s="131">
        <v>0.97962899999999997</v>
      </c>
      <c r="S30" s="78">
        <v>495</v>
      </c>
      <c r="T30" s="94">
        <v>2191.6721975</v>
      </c>
      <c r="U30" s="94">
        <v>3985.0360249999999</v>
      </c>
      <c r="V30" s="71">
        <f t="shared" si="8"/>
        <v>6176.7082224999995</v>
      </c>
      <c r="AB30" s="103">
        <f t="shared" si="29"/>
        <v>163.89787179406792</v>
      </c>
      <c r="AC30" s="103">
        <f t="shared" si="30"/>
        <v>114.90462253987435</v>
      </c>
      <c r="AD30" s="70">
        <f t="shared" si="25"/>
        <v>172.80227680579199</v>
      </c>
      <c r="AE30" s="105">
        <f t="shared" si="24"/>
        <v>0.30625000000000013</v>
      </c>
    </row>
    <row r="31" spans="1:31" x14ac:dyDescent="0.2">
      <c r="A31">
        <v>2024</v>
      </c>
      <c r="B31" s="79">
        <f t="shared" si="27"/>
        <v>439157.15752697235</v>
      </c>
      <c r="D31" s="61">
        <f t="shared" si="28"/>
        <v>152.90057956130528</v>
      </c>
      <c r="E31" s="50">
        <f t="shared" si="4"/>
        <v>1112.1768345682797</v>
      </c>
      <c r="F31" s="55">
        <f t="shared" si="21"/>
        <v>0.96783440032246459</v>
      </c>
      <c r="G31" s="55">
        <f t="shared" si="19"/>
        <v>0.99011032028869617</v>
      </c>
      <c r="H31" s="107">
        <f t="shared" ref="H31:H41" si="31">D31*F31</f>
        <v>147.98244072867317</v>
      </c>
      <c r="I31" s="107">
        <f t="shared" si="16"/>
        <v>151.38844180177125</v>
      </c>
      <c r="J31" s="51">
        <f t="shared" si="22"/>
        <v>1.0059134385499067</v>
      </c>
      <c r="K31" s="51">
        <f>K30*1.03</f>
        <v>1.2316930609589936</v>
      </c>
      <c r="L31" s="51">
        <f t="shared" si="20"/>
        <v>1.029065795236783</v>
      </c>
      <c r="M31" s="51">
        <f>H31/$H$31</f>
        <v>1</v>
      </c>
      <c r="N31" s="133">
        <v>6015300</v>
      </c>
      <c r="O31" s="130">
        <v>1913.2877828204744</v>
      </c>
      <c r="P31" s="131">
        <v>0.92535100000000003</v>
      </c>
      <c r="Q31" s="131">
        <v>0.97761799999999999</v>
      </c>
      <c r="S31" s="78">
        <v>502.02093132250002</v>
      </c>
      <c r="T31" s="94">
        <v>2545.0900975</v>
      </c>
      <c r="U31" s="94">
        <v>4475.8412250000001</v>
      </c>
      <c r="V31" s="71">
        <f t="shared" si="8"/>
        <v>7020.9313225000005</v>
      </c>
      <c r="AB31" s="103">
        <f t="shared" si="29"/>
        <v>164.56001341217862</v>
      </c>
      <c r="AC31" s="103">
        <f t="shared" si="30"/>
        <v>115.81628028301138</v>
      </c>
      <c r="AD31" s="70">
        <f t="shared" si="25"/>
        <v>173.53167110625276</v>
      </c>
      <c r="AE31" s="105">
        <f t="shared" si="24"/>
        <v>0.30000000000000016</v>
      </c>
    </row>
    <row r="32" spans="1:31" x14ac:dyDescent="0.2">
      <c r="A32">
        <v>2025</v>
      </c>
      <c r="B32" s="79">
        <f t="shared" si="27"/>
        <v>444943.34198161197</v>
      </c>
      <c r="D32" s="61">
        <f>(D31*B31+T32*AB32*(1+AE32)+U32*AC32*(1+AE32))/(T32+U32+B31)</f>
        <v>153.19365403058998</v>
      </c>
      <c r="E32" s="50">
        <f t="shared" si="4"/>
        <v>1112.5988618040496</v>
      </c>
      <c r="F32" s="55">
        <f t="shared" si="21"/>
        <v>0.96655803903586357</v>
      </c>
      <c r="G32" s="55">
        <f>(F32/F31-1)*((Q32-Q31)/(P32-P31))+G31</f>
        <v>0.98975104436195194</v>
      </c>
      <c r="H32" s="107">
        <f>D32*F32</f>
        <v>148.07055783254557</v>
      </c>
      <c r="I32" s="107">
        <f t="shared" si="16"/>
        <v>151.62357906639997</v>
      </c>
      <c r="J32" s="51">
        <f t="shared" si="22"/>
        <v>1.0065124162293861</v>
      </c>
      <c r="K32" s="51">
        <f>K31*1.02</f>
        <v>1.2563269221781734</v>
      </c>
      <c r="L32" s="51">
        <f t="shared" si="20"/>
        <v>1.0306641452385077</v>
      </c>
      <c r="M32" s="51">
        <f t="shared" ref="M32:M41" si="32">H32/$H$31</f>
        <v>1.0005954564841513</v>
      </c>
      <c r="N32" s="133">
        <v>6056340</v>
      </c>
      <c r="O32" s="130">
        <v>1919.1458867897113</v>
      </c>
      <c r="P32" s="131">
        <v>0.91953300000000004</v>
      </c>
      <c r="Q32" s="131">
        <v>0.97603300000000004</v>
      </c>
      <c r="S32" s="78">
        <v>508.6353873525</v>
      </c>
      <c r="T32" s="94">
        <v>2280.1655774999999</v>
      </c>
      <c r="U32" s="94">
        <v>4334.2904525000004</v>
      </c>
      <c r="V32" s="71">
        <f t="shared" si="8"/>
        <v>6614.4560300000003</v>
      </c>
      <c r="AB32" s="103">
        <f t="shared" si="29"/>
        <v>165.2248300590596</v>
      </c>
      <c r="AC32" s="103">
        <f t="shared" si="30"/>
        <v>116.735171154131</v>
      </c>
      <c r="AD32" s="70">
        <f>(AB32*T32+AC32*U32)*(1+AE32)/(V32)</f>
        <v>172.65190581895112</v>
      </c>
      <c r="AE32" s="105">
        <f t="shared" si="24"/>
        <v>0.29375000000000018</v>
      </c>
    </row>
    <row r="33" spans="1:31" x14ac:dyDescent="0.2">
      <c r="A33">
        <f t="shared" ref="A33:A41" si="33">A32+1</f>
        <v>2026</v>
      </c>
      <c r="B33" s="79">
        <f t="shared" si="27"/>
        <v>450340.13621186127</v>
      </c>
      <c r="D33" s="61">
        <f>(D32*B32+T33*AB33*(1+AE33)+U33*AC33*(1+AE33))/(T33+U33+B32)</f>
        <v>153.44943102074512</v>
      </c>
      <c r="E33" s="50">
        <f t="shared" si="4"/>
        <v>1112.967180669873</v>
      </c>
      <c r="F33" s="55">
        <f t="shared" si="21"/>
        <v>0.96529436888052522</v>
      </c>
      <c r="G33" s="55">
        <f>(F33/F32-1)*((Q33-Q32)/(P33-P32))+G32</f>
        <v>0.98938132272134716</v>
      </c>
      <c r="H33" s="107">
        <f t="shared" si="31"/>
        <v>148.12387167224585</v>
      </c>
      <c r="I33" s="107">
        <f t="shared" si="16"/>
        <v>151.82000103414293</v>
      </c>
      <c r="J33" s="51">
        <f t="shared" si="22"/>
        <v>1.0068748180626788</v>
      </c>
      <c r="K33" s="51">
        <f t="shared" ref="K33:K35" si="34">K32*1.01</f>
        <v>1.2688901913999551</v>
      </c>
      <c r="L33" s="51">
        <f t="shared" si="20"/>
        <v>1.0319993272777155</v>
      </c>
      <c r="M33" s="51">
        <f t="shared" si="32"/>
        <v>1.0009557278747145</v>
      </c>
      <c r="N33" s="133">
        <v>6096851</v>
      </c>
      <c r="O33" s="130">
        <v>1924.9281309318533</v>
      </c>
      <c r="P33" s="131">
        <v>0.91376199999999996</v>
      </c>
      <c r="Q33" s="131">
        <v>0.97440099999999996</v>
      </c>
      <c r="S33" s="78">
        <v>514.80471334250001</v>
      </c>
      <c r="T33" s="94">
        <v>2027.4743675</v>
      </c>
      <c r="U33" s="94">
        <v>4141.8516225000003</v>
      </c>
      <c r="V33" s="71">
        <f t="shared" si="8"/>
        <v>6169.3259900000003</v>
      </c>
      <c r="AB33" s="103">
        <f t="shared" si="29"/>
        <v>165.89233254173266</v>
      </c>
      <c r="AC33" s="103">
        <f>AC32*((($AC$21/$AC$12)^(1/9)-1)*0.5+1)</f>
        <v>117.66135254115186</v>
      </c>
      <c r="AD33" s="70">
        <f>(AB33*T33+AC33*U33)*(1+AE33)/(V33)</f>
        <v>171.89654647324392</v>
      </c>
      <c r="AE33" s="105">
        <f t="shared" si="24"/>
        <v>0.2875000000000002</v>
      </c>
    </row>
    <row r="34" spans="1:31" x14ac:dyDescent="0.2">
      <c r="A34">
        <f t="shared" si="33"/>
        <v>2027</v>
      </c>
      <c r="B34" s="79">
        <f t="shared" si="27"/>
        <v>455322.17788044014</v>
      </c>
      <c r="D34" s="61">
        <f t="shared" si="28"/>
        <v>153.67108834769161</v>
      </c>
      <c r="E34" s="50">
        <f t="shared" si="4"/>
        <v>1113.2863672206759</v>
      </c>
      <c r="F34" s="55">
        <f t="shared" si="21"/>
        <v>0.96371149177470172</v>
      </c>
      <c r="G34" s="55">
        <f t="shared" si="19"/>
        <v>0.98890082195793305</v>
      </c>
      <c r="H34" s="107">
        <f t="shared" si="31"/>
        <v>148.09459379419587</v>
      </c>
      <c r="I34" s="107">
        <f t="shared" si="16"/>
        <v>151.96546557820238</v>
      </c>
      <c r="J34" s="51">
        <f t="shared" si="22"/>
        <v>1.0066758011331183</v>
      </c>
      <c r="K34" s="51">
        <f t="shared" si="34"/>
        <v>1.2815790933139546</v>
      </c>
      <c r="L34" s="51">
        <f t="shared" si="20"/>
        <v>1.032988125266054</v>
      </c>
      <c r="M34" s="51">
        <f t="shared" si="32"/>
        <v>1.0007578809010749</v>
      </c>
      <c r="N34" s="133">
        <v>6137165</v>
      </c>
      <c r="O34" s="130">
        <v>1930.5330718662444</v>
      </c>
      <c r="P34" s="131">
        <v>0.907725</v>
      </c>
      <c r="Q34" s="131">
        <v>0.97263200000000005</v>
      </c>
      <c r="S34" s="78">
        <v>520.49991642750001</v>
      </c>
      <c r="T34" s="94">
        <v>1783.7206675</v>
      </c>
      <c r="U34" s="94">
        <v>3911.4824174999999</v>
      </c>
      <c r="V34" s="71">
        <f t="shared" si="8"/>
        <v>5695.2030850000001</v>
      </c>
      <c r="AB34" s="103">
        <f>AB33*((($AB$21/$AB$12)^(1/9)-1)*0.5+1)</f>
        <v>166.56253171087963</v>
      </c>
      <c r="AC34" s="103">
        <f>AC33*((($AC$21/$AC$12)^(1/9)-1)*0.5+1)</f>
        <v>118.59488228731061</v>
      </c>
      <c r="AD34" s="70">
        <f t="shared" si="25"/>
        <v>171.19832825812674</v>
      </c>
      <c r="AE34" s="105">
        <f t="shared" si="24"/>
        <v>0.28125000000000022</v>
      </c>
    </row>
    <row r="35" spans="1:31" x14ac:dyDescent="0.2">
      <c r="A35">
        <f t="shared" si="33"/>
        <v>2028</v>
      </c>
      <c r="B35" s="79">
        <f t="shared" si="27"/>
        <v>459769.68699096265</v>
      </c>
      <c r="D35" s="61">
        <f t="shared" si="28"/>
        <v>153.86435496783133</v>
      </c>
      <c r="E35" s="50">
        <f t="shared" si="4"/>
        <v>1113.5646711536772</v>
      </c>
      <c r="F35" s="55">
        <f t="shared" si="21"/>
        <v>0.96181977301596522</v>
      </c>
      <c r="G35" s="55">
        <f t="shared" si="19"/>
        <v>0.98831059442202707</v>
      </c>
      <c r="H35" s="107">
        <f t="shared" si="31"/>
        <v>147.98977897040743</v>
      </c>
      <c r="I35" s="107">
        <f t="shared" si="16"/>
        <v>152.06577211861915</v>
      </c>
      <c r="J35" s="51">
        <f t="shared" si="22"/>
        <v>1.0059633203868292</v>
      </c>
      <c r="K35" s="51">
        <f t="shared" si="34"/>
        <v>1.294394884247094</v>
      </c>
      <c r="L35" s="51">
        <f t="shared" si="20"/>
        <v>1.0336699608708924</v>
      </c>
      <c r="M35" s="51">
        <f t="shared" si="32"/>
        <v>1.0000495885977967</v>
      </c>
      <c r="N35" s="133">
        <v>6177332</v>
      </c>
      <c r="O35" s="130">
        <v>1936.1109294433261</v>
      </c>
      <c r="P35" s="131">
        <v>0.90143600000000002</v>
      </c>
      <c r="Q35" s="131">
        <v>0.97074099999999997</v>
      </c>
      <c r="S35" s="78">
        <v>525.58407053374992</v>
      </c>
      <c r="T35" s="94">
        <v>1568.6737137499999</v>
      </c>
      <c r="U35" s="94">
        <v>3515.4803924999997</v>
      </c>
      <c r="V35" s="71">
        <f t="shared" si="8"/>
        <v>5084.15410625</v>
      </c>
      <c r="AB35" s="103">
        <f t="shared" si="29"/>
        <v>167.2354384610187</v>
      </c>
      <c r="AC35" s="103">
        <f t="shared" si="30"/>
        <v>119.53581869477439</v>
      </c>
      <c r="AD35" s="70">
        <f t="shared" si="25"/>
        <v>171.17275604195146</v>
      </c>
      <c r="AE35" s="105">
        <f t="shared" si="24"/>
        <v>0.27500000000000024</v>
      </c>
    </row>
    <row r="36" spans="1:31" x14ac:dyDescent="0.2">
      <c r="A36">
        <f t="shared" si="33"/>
        <v>2029</v>
      </c>
      <c r="B36" s="79">
        <f t="shared" si="27"/>
        <v>463785.88891340257</v>
      </c>
      <c r="D36" s="61">
        <f t="shared" si="28"/>
        <v>154.03406362934393</v>
      </c>
      <c r="E36" s="50">
        <f t="shared" si="4"/>
        <v>1113.8090516262553</v>
      </c>
      <c r="F36" s="55">
        <f t="shared" si="21"/>
        <v>0.95939713816731964</v>
      </c>
      <c r="G36" s="55">
        <f t="shared" si="19"/>
        <v>0.98752888395746852</v>
      </c>
      <c r="H36" s="107">
        <f t="shared" si="31"/>
        <v>147.77983982627538</v>
      </c>
      <c r="I36" s="107">
        <f t="shared" si="16"/>
        <v>152.11308694731972</v>
      </c>
      <c r="J36" s="51">
        <f t="shared" si="22"/>
        <v>1.0045362550855663</v>
      </c>
      <c r="K36" s="51">
        <f>K35*1.005</f>
        <v>1.3008668586683294</v>
      </c>
      <c r="L36" s="51">
        <f t="shared" si="20"/>
        <v>1.0339915843134995</v>
      </c>
      <c r="M36" s="51">
        <f t="shared" si="32"/>
        <v>0.99863091255016356</v>
      </c>
      <c r="N36" s="133">
        <v>6216733</v>
      </c>
      <c r="O36" s="130">
        <v>1941.5342431466818</v>
      </c>
      <c r="P36" s="131">
        <v>0.89469200000000004</v>
      </c>
      <c r="Q36" s="131">
        <v>0.96864799999999995</v>
      </c>
      <c r="S36" s="78">
        <v>530.17517737312482</v>
      </c>
      <c r="T36" s="94">
        <v>1385.9608706249999</v>
      </c>
      <c r="U36" s="94">
        <v>3205.1459687500001</v>
      </c>
      <c r="V36" s="71">
        <f t="shared" si="8"/>
        <v>4591.1068393750002</v>
      </c>
      <c r="AB36" s="103">
        <f t="shared" si="29"/>
        <v>167.91106373068155</v>
      </c>
      <c r="AC36" s="103">
        <f t="shared" si="30"/>
        <v>120.48422052828198</v>
      </c>
      <c r="AD36" s="70">
        <f t="shared" si="25"/>
        <v>171.02928959840659</v>
      </c>
      <c r="AE36" s="105">
        <f t="shared" si="24"/>
        <v>0.26875000000000027</v>
      </c>
    </row>
    <row r="37" spans="1:31" x14ac:dyDescent="0.2">
      <c r="A37">
        <f t="shared" si="33"/>
        <v>2030</v>
      </c>
      <c r="B37" s="79">
        <f t="shared" si="27"/>
        <v>467436.78062748746</v>
      </c>
      <c r="D37" s="61">
        <f t="shared" si="28"/>
        <v>154.18385515215786</v>
      </c>
      <c r="E37" s="50">
        <f t="shared" si="4"/>
        <v>1114.0247514191074</v>
      </c>
      <c r="F37" s="55">
        <f t="shared" si="21"/>
        <v>0.95667728676347918</v>
      </c>
      <c r="G37" s="55">
        <f t="shared" si="19"/>
        <v>0.98663348405236184</v>
      </c>
      <c r="H37" s="107">
        <f>D37*F37</f>
        <v>147.50419220969965</v>
      </c>
      <c r="I37" s="107">
        <f t="shared" si="16"/>
        <v>152.12295419339821</v>
      </c>
      <c r="J37" s="51">
        <f t="shared" si="22"/>
        <v>1.0026625352006093</v>
      </c>
      <c r="K37" s="51">
        <f t="shared" ref="K37" si="35">K36*1.005</f>
        <v>1.3073711929616709</v>
      </c>
      <c r="L37" s="51">
        <f t="shared" si="20"/>
        <v>1.0340586571052643</v>
      </c>
      <c r="M37" s="51">
        <f t="shared" si="32"/>
        <v>0.99676820765613405</v>
      </c>
      <c r="N37" s="133">
        <v>6254708</v>
      </c>
      <c r="O37" s="130">
        <v>1947.1732333467846</v>
      </c>
      <c r="P37" s="131">
        <v>0.88771699999999998</v>
      </c>
      <c r="Q37" s="131">
        <v>0.966445</v>
      </c>
      <c r="S37" s="78">
        <v>534.34868115656229</v>
      </c>
      <c r="T37" s="94">
        <v>1227.7681115624998</v>
      </c>
      <c r="U37" s="94">
        <v>2945.7356718750002</v>
      </c>
      <c r="V37" s="71">
        <f t="shared" si="8"/>
        <v>4173.5037834374998</v>
      </c>
      <c r="AB37" s="103">
        <f>AB36*((($AB$21/$AB$12)^(1/9)-1)*0.5+1)</f>
        <v>168.58941850259109</v>
      </c>
      <c r="AC37" s="103">
        <f t="shared" si="30"/>
        <v>121.4401470188139</v>
      </c>
      <c r="AD37" s="70">
        <f t="shared" si="25"/>
        <v>170.8296276648465</v>
      </c>
      <c r="AE37" s="105">
        <f t="shared" si="24"/>
        <v>0.26250000000000029</v>
      </c>
    </row>
    <row r="38" spans="1:31" x14ac:dyDescent="0.2">
      <c r="A38">
        <f t="shared" si="33"/>
        <v>2031</v>
      </c>
      <c r="B38" s="79">
        <f t="shared" si="27"/>
        <v>470768.42343957309</v>
      </c>
      <c r="D38" s="61">
        <f t="shared" si="28"/>
        <v>154.31659725698358</v>
      </c>
      <c r="E38" s="50">
        <f t="shared" ref="E38:E41" si="36">892 + 1.44*D38</f>
        <v>1114.2159000500565</v>
      </c>
      <c r="F38" s="55">
        <f t="shared" si="21"/>
        <v>0.95380877551353138</v>
      </c>
      <c r="G38" s="55">
        <f t="shared" si="19"/>
        <v>0.98567433220570522</v>
      </c>
      <c r="H38" s="107">
        <f t="shared" si="31"/>
        <v>147.18852467109829</v>
      </c>
      <c r="I38" s="107">
        <f t="shared" si="16"/>
        <v>152.10590894953407</v>
      </c>
      <c r="J38" s="51">
        <f t="shared" si="22"/>
        <v>1.0005167791390825</v>
      </c>
      <c r="K38" s="51">
        <f>K37*1.005</f>
        <v>1.3139080489264792</v>
      </c>
      <c r="L38" s="51">
        <f t="shared" si="20"/>
        <v>1.0339427917378472</v>
      </c>
      <c r="M38" s="51">
        <f t="shared" si="32"/>
        <v>0.99463506579790417</v>
      </c>
      <c r="N38" s="133">
        <v>6291563</v>
      </c>
      <c r="O38" s="130">
        <v>1952.7738973606399</v>
      </c>
      <c r="P38" s="131">
        <v>0.88065199999999999</v>
      </c>
      <c r="Q38" s="131">
        <v>0.96418499999999996</v>
      </c>
      <c r="S38" s="78">
        <v>538.15723670140596</v>
      </c>
      <c r="T38" s="94">
        <v>1089.2604551562499</v>
      </c>
      <c r="U38" s="94">
        <v>2719.2950896875</v>
      </c>
      <c r="V38" s="71">
        <f t="shared" si="8"/>
        <v>3808.5555448437499</v>
      </c>
      <c r="AB38" s="103">
        <f t="shared" si="29"/>
        <v>169.27051380384006</v>
      </c>
      <c r="AC38" s="103">
        <f t="shared" si="30"/>
        <v>122.40365786729157</v>
      </c>
      <c r="AD38" s="70">
        <f t="shared" si="25"/>
        <v>170.60848046647303</v>
      </c>
      <c r="AE38" s="105">
        <f t="shared" si="24"/>
        <v>0.25625000000000031</v>
      </c>
    </row>
    <row r="39" spans="1:31" x14ac:dyDescent="0.2">
      <c r="A39">
        <f t="shared" si="33"/>
        <v>2032</v>
      </c>
      <c r="B39" s="79">
        <f t="shared" si="27"/>
        <v>473531.36623919976</v>
      </c>
      <c r="D39" s="61">
        <f t="shared" si="28"/>
        <v>154.41977239376524</v>
      </c>
      <c r="E39" s="50">
        <f t="shared" si="36"/>
        <v>1114.3644722470219</v>
      </c>
      <c r="F39" s="55">
        <f t="shared" si="21"/>
        <v>0.95098671449105487</v>
      </c>
      <c r="G39" s="55">
        <f t="shared" si="19"/>
        <v>0.98472061536722766</v>
      </c>
      <c r="H39" s="107">
        <f t="shared" si="31"/>
        <v>146.8511520012033</v>
      </c>
      <c r="I39" s="107">
        <f t="shared" si="16"/>
        <v>152.06033329645575</v>
      </c>
      <c r="J39" s="51">
        <f t="shared" si="22"/>
        <v>0.99822348203723876</v>
      </c>
      <c r="K39" s="51">
        <f>K38*1.005</f>
        <v>1.3204775891711114</v>
      </c>
      <c r="L39" s="51">
        <f t="shared" si="20"/>
        <v>1.0336329903744124</v>
      </c>
      <c r="M39" s="51">
        <f t="shared" si="32"/>
        <v>0.9923552502452363</v>
      </c>
      <c r="N39" s="133">
        <v>6327777</v>
      </c>
      <c r="O39" s="130">
        <v>1958.1916366521766</v>
      </c>
      <c r="P39" s="131">
        <v>0.87367799999999995</v>
      </c>
      <c r="Q39" s="131">
        <v>0.96193700000000004</v>
      </c>
      <c r="S39" s="78">
        <v>541.31568486440597</v>
      </c>
      <c r="T39" s="94">
        <v>845.13062549999995</v>
      </c>
      <c r="U39" s="94">
        <v>2313.3175375000001</v>
      </c>
      <c r="V39" s="71">
        <f t="shared" si="8"/>
        <v>3158.448163</v>
      </c>
      <c r="AB39" s="103">
        <f t="shared" si="29"/>
        <v>169.9543607060703</v>
      </c>
      <c r="AC39" s="103">
        <f t="shared" si="30"/>
        <v>123.37481324830583</v>
      </c>
      <c r="AD39" s="70">
        <f t="shared" si="25"/>
        <v>169.79808287226717</v>
      </c>
      <c r="AE39" s="105">
        <f t="shared" si="24"/>
        <v>0.25000000000000033</v>
      </c>
    </row>
    <row r="40" spans="1:31" x14ac:dyDescent="0.2">
      <c r="A40">
        <f t="shared" si="33"/>
        <v>2033</v>
      </c>
      <c r="B40" s="79">
        <f t="shared" si="27"/>
        <v>476066.43370586412</v>
      </c>
      <c r="D40" s="61">
        <f t="shared" si="28"/>
        <v>154.51204044887308</v>
      </c>
      <c r="E40" s="50">
        <f t="shared" si="36"/>
        <v>1114.4973382463772</v>
      </c>
      <c r="F40" s="55">
        <f t="shared" si="21"/>
        <v>0.94944608701629873</v>
      </c>
      <c r="G40" s="55">
        <f t="shared" si="19"/>
        <v>0.98418745502814209</v>
      </c>
      <c r="H40" s="107">
        <f t="shared" si="31"/>
        <v>146.70085220108663</v>
      </c>
      <c r="I40" s="107">
        <f t="shared" si="16"/>
        <v>152.06881186058175</v>
      </c>
      <c r="J40" s="51">
        <f t="shared" si="22"/>
        <v>0.99720181630443794</v>
      </c>
      <c r="K40" s="51">
        <f>K39*1.003</f>
        <v>1.3244390219386246</v>
      </c>
      <c r="L40" s="51">
        <f t="shared" si="20"/>
        <v>1.0336906235743513</v>
      </c>
      <c r="M40" s="51">
        <f t="shared" si="32"/>
        <v>0.99133959055360943</v>
      </c>
      <c r="N40" s="133">
        <v>6362751</v>
      </c>
      <c r="O40" s="130">
        <v>1963.7732169622857</v>
      </c>
      <c r="P40" s="131">
        <v>0.867923</v>
      </c>
      <c r="Q40" s="131">
        <v>0.96004299999999998</v>
      </c>
      <c r="S40" s="78">
        <v>544.21363815690597</v>
      </c>
      <c r="T40" s="94">
        <v>751.24235750000003</v>
      </c>
      <c r="U40" s="94">
        <v>2146.7109350000001</v>
      </c>
      <c r="V40" s="71">
        <f t="shared" si="8"/>
        <v>2897.9532925000003</v>
      </c>
      <c r="AB40" s="103">
        <f t="shared" si="29"/>
        <v>170.64097032565269</v>
      </c>
      <c r="AC40" s="103">
        <f t="shared" si="30"/>
        <v>124.35367381387508</v>
      </c>
      <c r="AD40" s="70">
        <f t="shared" si="25"/>
        <v>169.58882526404358</v>
      </c>
      <c r="AE40" s="105">
        <f t="shared" si="24"/>
        <v>0.24375000000000033</v>
      </c>
    </row>
    <row r="41" spans="1:31" x14ac:dyDescent="0.2">
      <c r="A41">
        <f t="shared" si="33"/>
        <v>2034</v>
      </c>
      <c r="B41" s="79">
        <f t="shared" si="27"/>
        <v>478393.24665139557</v>
      </c>
      <c r="D41" s="61">
        <f t="shared" si="28"/>
        <v>154.5947437550065</v>
      </c>
      <c r="E41" s="50">
        <f t="shared" si="36"/>
        <v>1114.6164310072095</v>
      </c>
      <c r="F41" s="55">
        <f t="shared" si="21"/>
        <v>0.94793993830407852</v>
      </c>
      <c r="G41" s="55">
        <f t="shared" si="19"/>
        <v>0.98366006794718974</v>
      </c>
      <c r="H41" s="107">
        <f t="shared" si="31"/>
        <v>146.5465318572557</v>
      </c>
      <c r="I41" s="107">
        <f t="shared" si="16"/>
        <v>152.06867614632807</v>
      </c>
      <c r="J41" s="51">
        <f t="shared" si="22"/>
        <v>0.99615282084972856</v>
      </c>
      <c r="K41" s="51">
        <f>K40*1.003</f>
        <v>1.3284123390044404</v>
      </c>
      <c r="L41" s="51">
        <f t="shared" si="20"/>
        <v>1.0336897010541461</v>
      </c>
      <c r="M41" s="51">
        <f t="shared" si="32"/>
        <v>0.99029676180263704</v>
      </c>
      <c r="N41" s="133">
        <v>6396181</v>
      </c>
      <c r="O41" s="130">
        <v>1969.1437750119953</v>
      </c>
      <c r="P41" s="131">
        <v>0.86223499999999997</v>
      </c>
      <c r="Q41" s="131">
        <v>0.958152</v>
      </c>
      <c r="S41" s="78">
        <v>546.87352603965599</v>
      </c>
      <c r="T41" s="94">
        <v>667.78443774999994</v>
      </c>
      <c r="U41" s="94">
        <v>1992.103445</v>
      </c>
      <c r="V41" s="71">
        <f t="shared" si="8"/>
        <v>2659.8878827499998</v>
      </c>
      <c r="AB41" s="103">
        <f t="shared" si="29"/>
        <v>171.3303538238678</v>
      </c>
      <c r="AC41" s="103">
        <f t="shared" si="30"/>
        <v>125.34030069723318</v>
      </c>
      <c r="AD41" s="70">
        <f t="shared" si="25"/>
        <v>169.39697217296819</v>
      </c>
      <c r="AE41" s="105">
        <f t="shared" si="24"/>
        <v>0.23750000000000032</v>
      </c>
    </row>
    <row r="42" spans="1:31" x14ac:dyDescent="0.2">
      <c r="F42" s="121"/>
      <c r="P42" s="121"/>
    </row>
    <row r="71" spans="4:14" x14ac:dyDescent="0.2">
      <c r="D71" s="16">
        <v>359470</v>
      </c>
      <c r="E71" s="16">
        <v>46.396999999999998</v>
      </c>
      <c r="F71" s="31">
        <f>E71*1000000/D71</f>
        <v>129.07057612596321</v>
      </c>
    </row>
    <row r="72" spans="4:14" x14ac:dyDescent="0.2">
      <c r="D72" s="16">
        <v>362640</v>
      </c>
      <c r="E72" s="16">
        <v>47.128999999999998</v>
      </c>
      <c r="F72" s="31">
        <f t="shared" ref="F72:F88" si="37">E72*1000000/D72</f>
        <v>129.96084270902273</v>
      </c>
      <c r="N72">
        <v>415.6</v>
      </c>
    </row>
    <row r="73" spans="4:14" x14ac:dyDescent="0.2">
      <c r="D73" s="16">
        <v>366610</v>
      </c>
      <c r="E73" s="16">
        <v>47.917999999999999</v>
      </c>
      <c r="F73" s="31">
        <f t="shared" si="37"/>
        <v>130.70565451024248</v>
      </c>
      <c r="N73">
        <v>62.098999999999997</v>
      </c>
    </row>
    <row r="74" spans="4:14" x14ac:dyDescent="0.2">
      <c r="D74" s="16">
        <v>370590</v>
      </c>
      <c r="E74" s="16">
        <v>48.901000000000003</v>
      </c>
      <c r="F74" s="31">
        <f t="shared" si="37"/>
        <v>131.95445101055074</v>
      </c>
      <c r="N74">
        <f>N73*1000000/(N72*1000)</f>
        <v>149.42011549566891</v>
      </c>
    </row>
    <row r="75" spans="4:14" x14ac:dyDescent="0.2">
      <c r="D75" s="16">
        <v>373980</v>
      </c>
      <c r="E75" s="16">
        <v>49.826000000000001</v>
      </c>
      <c r="F75" s="31">
        <f t="shared" si="37"/>
        <v>133.23172362158405</v>
      </c>
    </row>
    <row r="76" spans="4:14" x14ac:dyDescent="0.2">
      <c r="D76" s="16">
        <v>376980</v>
      </c>
      <c r="E76" s="16">
        <v>50.709000000000003</v>
      </c>
      <c r="F76" s="31">
        <f t="shared" si="37"/>
        <v>134.51376730861054</v>
      </c>
    </row>
    <row r="77" spans="4:14" x14ac:dyDescent="0.2">
      <c r="D77" s="16">
        <v>379610</v>
      </c>
      <c r="E77" s="16">
        <v>51.645000000000003</v>
      </c>
      <c r="F77" s="31">
        <f t="shared" si="37"/>
        <v>136.04752245725876</v>
      </c>
    </row>
    <row r="78" spans="4:14" x14ac:dyDescent="0.2">
      <c r="D78" s="16">
        <v>382900</v>
      </c>
      <c r="E78" s="16">
        <v>52.557000000000002</v>
      </c>
      <c r="F78" s="31">
        <f t="shared" si="37"/>
        <v>137.26038130060067</v>
      </c>
    </row>
    <row r="79" spans="4:14" x14ac:dyDescent="0.2">
      <c r="D79" s="16">
        <v>387870</v>
      </c>
      <c r="E79" s="16">
        <v>53.472000000000001</v>
      </c>
      <c r="F79" s="31">
        <f t="shared" si="37"/>
        <v>137.86062340474902</v>
      </c>
    </row>
    <row r="80" spans="4:14" x14ac:dyDescent="0.2">
      <c r="D80" s="16">
        <v>392450</v>
      </c>
      <c r="E80" s="16">
        <v>54.265000000000001</v>
      </c>
      <c r="F80" s="31">
        <f t="shared" si="37"/>
        <v>138.27239138743789</v>
      </c>
    </row>
    <row r="81" spans="4:6" x14ac:dyDescent="0.2">
      <c r="D81" s="16">
        <v>389767</v>
      </c>
      <c r="E81" s="16">
        <v>55.073</v>
      </c>
      <c r="F81" s="31">
        <f t="shared" si="37"/>
        <v>141.29723655414645</v>
      </c>
    </row>
    <row r="82" spans="4:6" x14ac:dyDescent="0.2">
      <c r="D82" s="16">
        <v>391248</v>
      </c>
      <c r="E82" s="16">
        <v>55.911999999999999</v>
      </c>
      <c r="F82" s="31">
        <f t="shared" si="37"/>
        <v>142.90680080153766</v>
      </c>
    </row>
    <row r="83" spans="4:6" x14ac:dyDescent="0.2">
      <c r="D83" s="16">
        <v>393393</v>
      </c>
      <c r="E83" s="16">
        <v>56.709000000000003</v>
      </c>
      <c r="F83" s="31">
        <f t="shared" si="37"/>
        <v>144.15355636729683</v>
      </c>
    </row>
    <row r="84" spans="4:6" x14ac:dyDescent="0.2">
      <c r="D84" s="16">
        <v>393342</v>
      </c>
      <c r="E84" s="16">
        <v>57.59</v>
      </c>
      <c r="F84" s="31">
        <f t="shared" si="37"/>
        <v>146.41202820954791</v>
      </c>
    </row>
    <row r="85" spans="4:6" x14ac:dyDescent="0.2">
      <c r="D85" s="16">
        <v>397000</v>
      </c>
      <c r="E85" s="16">
        <v>58.252000000000002</v>
      </c>
      <c r="F85" s="31">
        <f t="shared" si="37"/>
        <v>146.73047858942064</v>
      </c>
    </row>
    <row r="86" spans="4:6" x14ac:dyDescent="0.2">
      <c r="D86" s="16">
        <v>400000</v>
      </c>
      <c r="E86" s="16">
        <v>58.875999999999998</v>
      </c>
      <c r="F86" s="31">
        <f t="shared" si="37"/>
        <v>147.19</v>
      </c>
    </row>
    <row r="87" spans="4:6" x14ac:dyDescent="0.2">
      <c r="D87" s="16">
        <v>402000</v>
      </c>
      <c r="E87" s="16">
        <v>59.442</v>
      </c>
      <c r="F87" s="31">
        <f t="shared" si="37"/>
        <v>147.86567164179104</v>
      </c>
    </row>
    <row r="88" spans="4:6" x14ac:dyDescent="0.2">
      <c r="D88" s="16">
        <v>406000</v>
      </c>
      <c r="E88" s="16">
        <v>60.6</v>
      </c>
      <c r="F88" s="31">
        <f t="shared" si="37"/>
        <v>149.26108374384236</v>
      </c>
    </row>
    <row r="92" spans="4:6" x14ac:dyDescent="0.2">
      <c r="D92" s="16">
        <v>1000</v>
      </c>
    </row>
  </sheetData>
  <phoneticPr fontId="17" type="noConversion"/>
  <pageMargins left="0.75" right="0.75" top="1" bottom="1" header="0.5" footer="0.5"/>
  <pageSetup paperSize="17" scale="4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78"/>
  <sheetViews>
    <sheetView view="pageBreakPreview" zoomScale="60" zoomScaleNormal="85" workbookViewId="0">
      <selection activeCell="J36" sqref="J36"/>
    </sheetView>
  </sheetViews>
  <sheetFormatPr defaultColWidth="8.7109375" defaultRowHeight="12.75" x14ac:dyDescent="0.2"/>
  <cols>
    <col min="1" max="1" width="42.7109375" customWidth="1"/>
    <col min="2" max="2" width="15.5703125" customWidth="1"/>
    <col min="3" max="3" width="16" customWidth="1"/>
    <col min="4" max="4" width="14.85546875" bestFit="1" customWidth="1"/>
    <col min="5" max="5" width="14.7109375" customWidth="1"/>
    <col min="6" max="6" width="13.28515625" bestFit="1" customWidth="1"/>
    <col min="7" max="7" width="12.42578125" bestFit="1" customWidth="1"/>
    <col min="8" max="8" width="10.7109375" bestFit="1" customWidth="1"/>
    <col min="9" max="9" width="10.28515625" customWidth="1"/>
    <col min="10" max="10" width="13.28515625" customWidth="1"/>
    <col min="11" max="11" width="13.7109375" customWidth="1"/>
    <col min="12" max="12" width="11" customWidth="1"/>
    <col min="13" max="14" width="9.7109375" bestFit="1" customWidth="1"/>
    <col min="15" max="15" width="11.7109375" customWidth="1"/>
    <col min="16" max="16" width="12.5703125" customWidth="1"/>
    <col min="17" max="17" width="11.140625" customWidth="1"/>
    <col min="18" max="18" width="10.42578125" bestFit="1" customWidth="1"/>
    <col min="19" max="19" width="13.7109375" customWidth="1"/>
    <col min="20" max="21" width="11.42578125" bestFit="1" customWidth="1"/>
    <col min="22" max="22" width="11.28515625" bestFit="1" customWidth="1"/>
    <col min="25" max="25" width="16.7109375" bestFit="1" customWidth="1"/>
    <col min="26" max="26" width="14.28515625" bestFit="1" customWidth="1"/>
  </cols>
  <sheetData>
    <row r="1" spans="1:22" ht="23.25" x14ac:dyDescent="0.35">
      <c r="A1" s="135" t="s">
        <v>214</v>
      </c>
    </row>
    <row r="2" spans="1:22" x14ac:dyDescent="0.2">
      <c r="B2" s="136"/>
      <c r="C2" s="136"/>
      <c r="D2" s="137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2" x14ac:dyDescent="0.2">
      <c r="B3" s="63" t="s">
        <v>143</v>
      </c>
    </row>
    <row r="4" spans="1:22" x14ac:dyDescent="0.2">
      <c r="A4" s="6" t="s">
        <v>215</v>
      </c>
      <c r="B4" s="28" t="s">
        <v>0</v>
      </c>
      <c r="C4" s="28" t="s">
        <v>1</v>
      </c>
      <c r="D4" s="28" t="s">
        <v>124</v>
      </c>
      <c r="E4" s="28" t="s">
        <v>117</v>
      </c>
      <c r="F4" s="28" t="s">
        <v>2</v>
      </c>
      <c r="G4" s="28" t="s">
        <v>3</v>
      </c>
      <c r="H4" s="28" t="s">
        <v>125</v>
      </c>
      <c r="I4" s="28" t="s">
        <v>4</v>
      </c>
      <c r="J4" s="28" t="s">
        <v>5</v>
      </c>
      <c r="K4" s="28" t="s">
        <v>6</v>
      </c>
      <c r="L4" s="28" t="s">
        <v>7</v>
      </c>
      <c r="M4" s="28" t="s">
        <v>8</v>
      </c>
      <c r="N4" s="28" t="s">
        <v>9</v>
      </c>
      <c r="O4" s="28" t="s">
        <v>10</v>
      </c>
      <c r="P4" s="28" t="s">
        <v>11</v>
      </c>
      <c r="Q4" s="28" t="s">
        <v>12</v>
      </c>
      <c r="R4" s="28" t="s">
        <v>82</v>
      </c>
      <c r="S4" s="28" t="s">
        <v>126</v>
      </c>
      <c r="T4" s="28" t="s">
        <v>13</v>
      </c>
      <c r="U4" s="28" t="s">
        <v>14</v>
      </c>
      <c r="V4" s="28" t="s">
        <v>176</v>
      </c>
    </row>
    <row r="5" spans="1:22" x14ac:dyDescent="0.2">
      <c r="A5" s="6" t="s">
        <v>177</v>
      </c>
      <c r="B5" s="138">
        <v>4381181</v>
      </c>
      <c r="C5" s="138">
        <v>396982</v>
      </c>
      <c r="D5" s="138">
        <v>65221</v>
      </c>
      <c r="E5" s="138">
        <v>7004255</v>
      </c>
      <c r="F5" s="138">
        <v>3365842</v>
      </c>
      <c r="G5" s="138">
        <v>727075</v>
      </c>
      <c r="H5" s="138">
        <v>179155</v>
      </c>
      <c r="I5" s="138">
        <v>5184434</v>
      </c>
      <c r="J5" s="138">
        <v>18852063</v>
      </c>
      <c r="K5" s="138">
        <v>2597708</v>
      </c>
      <c r="L5" s="138">
        <v>12405189</v>
      </c>
      <c r="M5" s="138"/>
      <c r="N5" s="138">
        <v>2466201</v>
      </c>
      <c r="O5" s="138">
        <v>985989</v>
      </c>
      <c r="P5" s="138">
        <v>1457541</v>
      </c>
      <c r="Q5" s="138">
        <v>7759476</v>
      </c>
      <c r="R5" s="138">
        <v>10721829</v>
      </c>
      <c r="S5" s="138">
        <v>4961409</v>
      </c>
      <c r="T5" s="138">
        <v>19997228</v>
      </c>
      <c r="U5" s="138">
        <v>60437540</v>
      </c>
      <c r="V5" s="139">
        <f>SUM(B5:U5)</f>
        <v>163946318</v>
      </c>
    </row>
    <row r="6" spans="1:22" x14ac:dyDescent="0.2">
      <c r="A6" s="6" t="s">
        <v>178</v>
      </c>
      <c r="B6" s="138">
        <v>406134</v>
      </c>
      <c r="C6" s="138">
        <v>50434</v>
      </c>
      <c r="D6" s="138">
        <v>12600</v>
      </c>
      <c r="E6" s="138">
        <v>1278422</v>
      </c>
      <c r="F6" s="138">
        <v>1174735</v>
      </c>
      <c r="G6" s="138">
        <v>50434</v>
      </c>
      <c r="H6" s="138">
        <v>12600</v>
      </c>
      <c r="I6" s="138">
        <v>5397420</v>
      </c>
      <c r="J6" s="138">
        <v>2034308</v>
      </c>
      <c r="K6" s="138">
        <v>4015620</v>
      </c>
      <c r="L6" s="138">
        <v>7496024</v>
      </c>
      <c r="M6" s="138"/>
      <c r="N6" s="138">
        <v>1619523</v>
      </c>
      <c r="O6" s="138">
        <v>3148766</v>
      </c>
      <c r="P6" s="138">
        <v>4117983</v>
      </c>
      <c r="Q6" s="138">
        <v>3289500</v>
      </c>
      <c r="R6" s="138">
        <v>5639315</v>
      </c>
      <c r="S6" s="138">
        <v>4896833</v>
      </c>
      <c r="T6" s="138">
        <v>5639315</v>
      </c>
      <c r="U6" s="138">
        <v>5639315</v>
      </c>
      <c r="V6" s="139">
        <f>SUM(B6:U6)</f>
        <v>55919281</v>
      </c>
    </row>
    <row r="7" spans="1:22" x14ac:dyDescent="0.2">
      <c r="A7" s="6" t="s">
        <v>144</v>
      </c>
      <c r="B7" s="140">
        <f>(NRCanDetail!AI34-E7)</f>
        <v>12069.057761574288</v>
      </c>
      <c r="C7" s="140">
        <f>NRCanDetail!AJ28*0.6</f>
        <v>4080.5184998741497</v>
      </c>
      <c r="D7" s="140">
        <f>1000*(D5/D6)/3.412</f>
        <v>1517.0779136195315</v>
      </c>
      <c r="E7" s="140">
        <f>1000*(E5/E6)/3.412</f>
        <v>1605.7528098234338</v>
      </c>
      <c r="F7" s="140">
        <f>1000*(F5/F6)/3.412</f>
        <v>839.73991071124863</v>
      </c>
      <c r="G7" s="140">
        <f>1000*(G5/G6)/3.412*0.1</f>
        <v>422.5195176907817</v>
      </c>
      <c r="H7" s="140">
        <f>1000*(H5/H6)/3.412</f>
        <v>4167.2481810230929</v>
      </c>
      <c r="I7" s="140">
        <f>1000*(I5/I6)/3.412</f>
        <v>281.51796444902124</v>
      </c>
      <c r="J7" s="140">
        <f>NRCanDetail!AK34</f>
        <v>2174.438670654145</v>
      </c>
      <c r="K7" s="140">
        <f>NRCanDetail!AQ34</f>
        <v>474.61223494904834</v>
      </c>
      <c r="L7" s="141">
        <f>NRCanDetail!AL34</f>
        <v>376.26450906048939</v>
      </c>
      <c r="M7" s="140">
        <f>L7*0.9</f>
        <v>338.63805815444044</v>
      </c>
      <c r="N7" s="138">
        <f>NRCanDetail!AM34</f>
        <v>298.25489086380043</v>
      </c>
      <c r="O7" s="138">
        <f>NRCanDetail!AN34</f>
        <v>71.200216912882354</v>
      </c>
      <c r="P7" s="140">
        <f>NRCanDetail!AO34</f>
        <v>46.785986997181148</v>
      </c>
      <c r="Q7" s="140">
        <f>NRCanDetail!AP34</f>
        <v>730.47097562815361</v>
      </c>
      <c r="R7" s="140">
        <f>EIAData!R10</f>
        <v>551.26965300609402</v>
      </c>
      <c r="S7" s="140">
        <f>EIAData!S10</f>
        <v>296.94821184387246</v>
      </c>
      <c r="T7" s="140">
        <f>NRCanDetail!AF28</f>
        <v>782.96388888888885</v>
      </c>
      <c r="U7" s="140">
        <f>NRCanDetail!AR61</f>
        <v>1478.9097222222226</v>
      </c>
      <c r="V7" s="139">
        <f>SUM(B7:U7)</f>
        <v>32604.189577946752</v>
      </c>
    </row>
    <row r="8" spans="1:22" x14ac:dyDescent="0.2">
      <c r="A8" s="6" t="s">
        <v>183</v>
      </c>
      <c r="B8" s="83">
        <f>Shares!B22</f>
        <v>0.2277217663545163</v>
      </c>
      <c r="C8" s="83">
        <f>Shares!C22</f>
        <v>0.15504706064716139</v>
      </c>
      <c r="D8" s="83">
        <f>Shares!D22</f>
        <v>0</v>
      </c>
      <c r="E8" s="83">
        <f>Shares!F22</f>
        <v>0.27548103438311999</v>
      </c>
      <c r="F8" s="83">
        <f>Shares!G22</f>
        <v>2.5896581742277665E-2</v>
      </c>
      <c r="G8" s="83">
        <f>Shares!H22</f>
        <v>0.17404706064716141</v>
      </c>
      <c r="H8" s="83">
        <f>Shares!I22</f>
        <v>0</v>
      </c>
      <c r="I8" s="83">
        <f>Shares!J22</f>
        <v>0.19244250000000002</v>
      </c>
      <c r="J8" s="83">
        <f>Shares!L22</f>
        <v>0.58342168529239669</v>
      </c>
      <c r="K8" s="83">
        <f>Shares!M22</f>
        <v>0.9370322531511911</v>
      </c>
      <c r="L8" s="83">
        <f>Shares!N22</f>
        <v>1</v>
      </c>
      <c r="M8" s="83">
        <f>Shares!O22</f>
        <v>0.12756168817367405</v>
      </c>
      <c r="N8" s="83">
        <f>Shares!P22</f>
        <v>0.59091187912905463</v>
      </c>
      <c r="O8" s="83">
        <f>Shares!Q22</f>
        <v>0.63337950590032033</v>
      </c>
      <c r="P8" s="83">
        <f>Shares!R22</f>
        <v>0.87823940385334887</v>
      </c>
      <c r="Q8" s="83">
        <f>Shares!S22</f>
        <v>0.84684556212784889</v>
      </c>
      <c r="R8" s="83">
        <f>Shares!T22</f>
        <v>1</v>
      </c>
      <c r="S8" s="83">
        <f>Shares!U22</f>
        <v>0.28268325678920125</v>
      </c>
      <c r="T8" s="83">
        <f>Shares!V22</f>
        <v>1</v>
      </c>
      <c r="U8" s="83">
        <f>Shares!W22</f>
        <v>1</v>
      </c>
    </row>
    <row r="9" spans="1:22" x14ac:dyDescent="0.2">
      <c r="A9" s="6" t="s">
        <v>179</v>
      </c>
      <c r="B9" s="140">
        <f>B7*B8</f>
        <v>2748.3871517003813</v>
      </c>
      <c r="C9" s="140">
        <f>C7*C8</f>
        <v>632.67239932185134</v>
      </c>
      <c r="D9" s="140">
        <f>D7*D8</f>
        <v>0</v>
      </c>
      <c r="E9" s="140">
        <f>E7*E8</f>
        <v>442.35444501376094</v>
      </c>
      <c r="F9" s="140">
        <f t="shared" ref="F9:T9" si="0">F7*F8</f>
        <v>21.746393239986798</v>
      </c>
      <c r="G9" s="140">
        <f>G7*G8</f>
        <v>73.538280120136875</v>
      </c>
      <c r="H9" s="140">
        <f>H7*H8</f>
        <v>0</v>
      </c>
      <c r="I9" s="140">
        <f t="shared" si="0"/>
        <v>54.176020873480773</v>
      </c>
      <c r="J9" s="140">
        <f>J7*J8</f>
        <v>1268.614673798</v>
      </c>
      <c r="K9" s="140">
        <f t="shared" si="0"/>
        <v>444.72697188742927</v>
      </c>
      <c r="L9" s="140">
        <f t="shared" si="0"/>
        <v>376.26450906048939</v>
      </c>
      <c r="M9" s="140">
        <f>M7*M8</f>
        <v>43.197242378035234</v>
      </c>
      <c r="N9" s="140">
        <f t="shared" si="0"/>
        <v>176.24235801975942</v>
      </c>
      <c r="O9" s="140">
        <f t="shared" si="0"/>
        <v>45.096758208277059</v>
      </c>
      <c r="P9" s="140">
        <f t="shared" si="0"/>
        <v>41.089297329094904</v>
      </c>
      <c r="Q9" s="140">
        <f t="shared" si="0"/>
        <v>618.5961039739019</v>
      </c>
      <c r="R9" s="140">
        <f t="shared" si="0"/>
        <v>551.26965300609402</v>
      </c>
      <c r="S9" s="140">
        <f t="shared" si="0"/>
        <v>83.942287621755526</v>
      </c>
      <c r="T9" s="140">
        <f t="shared" si="0"/>
        <v>782.96388888888885</v>
      </c>
      <c r="U9" s="140">
        <f>U7*U8-R9-S9</f>
        <v>843.69778159437305</v>
      </c>
      <c r="V9" s="139">
        <f>SUM(B9:U9)</f>
        <v>9248.5762160356971</v>
      </c>
    </row>
    <row r="10" spans="1:22" ht="13.5" thickBot="1" x14ac:dyDescent="0.25">
      <c r="A10" s="6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3"/>
      <c r="O10" s="142"/>
      <c r="P10" s="142"/>
      <c r="Q10" s="142"/>
      <c r="R10" s="142"/>
      <c r="S10" s="142"/>
      <c r="T10" s="142"/>
      <c r="U10" s="144"/>
    </row>
    <row r="11" spans="1:22" ht="13.5" thickBot="1" x14ac:dyDescent="0.25">
      <c r="A11" s="6" t="s">
        <v>180</v>
      </c>
      <c r="B11" s="81">
        <v>9863.4746143149641</v>
      </c>
      <c r="C11" s="145">
        <f>V9</f>
        <v>9248.5762160356971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7"/>
    </row>
    <row r="12" spans="1:22" x14ac:dyDescent="0.2">
      <c r="A12" s="6" t="s">
        <v>181</v>
      </c>
      <c r="B12" s="82">
        <f>B11/C11</f>
        <v>1.0664857361734363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7"/>
    </row>
    <row r="13" spans="1:22" x14ac:dyDescent="0.2">
      <c r="A13" s="6" t="s">
        <v>182</v>
      </c>
      <c r="B13" s="140">
        <f>B9*$B$12</f>
        <v>2931.115694770795</v>
      </c>
      <c r="C13" s="140">
        <f t="shared" ref="C13:V13" si="1">C9*$B$12</f>
        <v>674.73608954737892</v>
      </c>
      <c r="D13" s="140">
        <f t="shared" si="1"/>
        <v>0</v>
      </c>
      <c r="E13" s="140">
        <f t="shared" si="1"/>
        <v>471.76470594009271</v>
      </c>
      <c r="F13" s="140">
        <f t="shared" si="1"/>
        <v>23.19221820366436</v>
      </c>
      <c r="G13" s="140">
        <f t="shared" si="1"/>
        <v>78.427526810852555</v>
      </c>
      <c r="H13" s="140">
        <f t="shared" si="1"/>
        <v>0</v>
      </c>
      <c r="I13" s="140">
        <f t="shared" si="1"/>
        <v>57.777953504201598</v>
      </c>
      <c r="J13" s="140">
        <f>J9*$B$12</f>
        <v>1352.9594543058838</v>
      </c>
      <c r="K13" s="140">
        <f t="shared" si="1"/>
        <v>474.29497200954813</v>
      </c>
      <c r="L13" s="140">
        <f t="shared" si="1"/>
        <v>401.28073194131264</v>
      </c>
      <c r="M13" s="140">
        <f t="shared" si="1"/>
        <v>46.069242838201269</v>
      </c>
      <c r="N13" s="140">
        <f t="shared" si="1"/>
        <v>187.95996093764546</v>
      </c>
      <c r="O13" s="140">
        <f t="shared" si="1"/>
        <v>48.095049376789817</v>
      </c>
      <c r="P13" s="140">
        <f t="shared" si="1"/>
        <v>43.821149510868992</v>
      </c>
      <c r="Q13" s="140">
        <f t="shared" si="1"/>
        <v>659.72392134062636</v>
      </c>
      <c r="R13" s="140">
        <f t="shared" si="1"/>
        <v>587.92122171627898</v>
      </c>
      <c r="S13" s="140">
        <f t="shared" si="1"/>
        <v>89.523252410370276</v>
      </c>
      <c r="T13" s="140">
        <f t="shared" si="1"/>
        <v>835.01981943888325</v>
      </c>
      <c r="U13" s="140">
        <f>U9*$B$12</f>
        <v>899.79164971157002</v>
      </c>
      <c r="V13" s="140">
        <f t="shared" si="1"/>
        <v>9863.4746143149641</v>
      </c>
    </row>
    <row r="14" spans="1:22" x14ac:dyDescent="0.2">
      <c r="A14" s="21" t="s">
        <v>61</v>
      </c>
      <c r="B14" s="21"/>
      <c r="C14" s="148"/>
      <c r="D14" s="12"/>
    </row>
    <row r="15" spans="1:22" x14ac:dyDescent="0.2">
      <c r="D15" s="13"/>
      <c r="E15" s="13"/>
      <c r="F15" s="8"/>
    </row>
    <row r="16" spans="1:22" x14ac:dyDescent="0.2">
      <c r="A16" s="20"/>
      <c r="B16" s="20"/>
      <c r="C16" s="20"/>
      <c r="D16" s="20"/>
      <c r="E16" s="20"/>
    </row>
    <row r="17" spans="1:5" x14ac:dyDescent="0.2">
      <c r="A17" s="93" t="s">
        <v>190</v>
      </c>
      <c r="B17" s="20"/>
      <c r="C17" s="20"/>
      <c r="D17" s="20"/>
      <c r="E17" s="20"/>
    </row>
    <row r="18" spans="1:5" x14ac:dyDescent="0.2">
      <c r="A18" s="20"/>
      <c r="C18" s="20" t="s">
        <v>156</v>
      </c>
      <c r="D18" s="20" t="s">
        <v>155</v>
      </c>
      <c r="E18" s="20"/>
    </row>
    <row r="19" spans="1:5" x14ac:dyDescent="0.2">
      <c r="A19" s="20"/>
      <c r="B19" s="20" t="s">
        <v>169</v>
      </c>
      <c r="C19" s="36">
        <v>84759</v>
      </c>
      <c r="D19" s="36">
        <v>705578</v>
      </c>
      <c r="E19" s="20"/>
    </row>
    <row r="20" spans="1:5" x14ac:dyDescent="0.2">
      <c r="A20" s="20"/>
      <c r="B20" s="20" t="s">
        <v>170</v>
      </c>
      <c r="C20" s="36">
        <v>60477</v>
      </c>
      <c r="D20" s="36">
        <v>1166719</v>
      </c>
      <c r="E20" s="20"/>
    </row>
    <row r="21" spans="1:5" x14ac:dyDescent="0.2">
      <c r="A21" s="20"/>
      <c r="B21" s="20" t="s">
        <v>171</v>
      </c>
      <c r="C21" s="36">
        <v>37482</v>
      </c>
      <c r="D21" s="36">
        <v>306388</v>
      </c>
      <c r="E21" s="20"/>
    </row>
    <row r="22" spans="1:5" x14ac:dyDescent="0.2">
      <c r="A22" s="20"/>
      <c r="B22" s="93" t="s">
        <v>189</v>
      </c>
      <c r="C22" s="36">
        <v>38270</v>
      </c>
      <c r="D22" s="36">
        <v>217485</v>
      </c>
      <c r="E22" s="20"/>
    </row>
    <row r="23" spans="1:5" x14ac:dyDescent="0.2">
      <c r="A23" s="20"/>
      <c r="B23" s="20"/>
      <c r="C23" s="36">
        <f>413571+503536</f>
        <v>917107</v>
      </c>
      <c r="D23" s="36">
        <f>5098293+7973571+277962+249296</f>
        <v>13599122</v>
      </c>
      <c r="E23" s="20"/>
    </row>
    <row r="24" spans="1:5" x14ac:dyDescent="0.2">
      <c r="A24" s="20"/>
      <c r="B24" s="6" t="s">
        <v>172</v>
      </c>
      <c r="C24" s="66">
        <f>SUM(C19:C22)/C23</f>
        <v>0.24096206876623993</v>
      </c>
      <c r="D24" s="66">
        <f>SUM(D19:D22)/D23</f>
        <v>0.17620034587527048</v>
      </c>
      <c r="E24" s="20"/>
    </row>
    <row r="25" spans="1:5" x14ac:dyDescent="0.2">
      <c r="A25" s="20"/>
      <c r="B25" s="20"/>
      <c r="C25" s="20"/>
      <c r="D25" s="20"/>
      <c r="E25" s="20"/>
    </row>
    <row r="26" spans="1:5" x14ac:dyDescent="0.2">
      <c r="A26" s="20"/>
      <c r="B26" s="20"/>
      <c r="C26" s="20"/>
      <c r="D26" s="20"/>
      <c r="E26" s="20"/>
    </row>
    <row r="27" spans="1:5" x14ac:dyDescent="0.2">
      <c r="A27" s="20"/>
      <c r="B27" s="20"/>
      <c r="C27" s="20"/>
      <c r="D27" s="20"/>
      <c r="E27" s="20"/>
    </row>
    <row r="49" spans="1:5" x14ac:dyDescent="0.2">
      <c r="A49" s="150"/>
    </row>
    <row r="50" spans="1:5" x14ac:dyDescent="0.2">
      <c r="A50" s="150"/>
    </row>
    <row r="51" spans="1:5" x14ac:dyDescent="0.2">
      <c r="A51" s="150"/>
    </row>
    <row r="52" spans="1:5" x14ac:dyDescent="0.2">
      <c r="A52" s="150"/>
    </row>
    <row r="53" spans="1:5" x14ac:dyDescent="0.2">
      <c r="A53" s="150"/>
    </row>
    <row r="54" spans="1:5" x14ac:dyDescent="0.2">
      <c r="A54" s="150"/>
    </row>
    <row r="55" spans="1:5" x14ac:dyDescent="0.2">
      <c r="A55" s="150"/>
      <c r="B55" s="151"/>
      <c r="C55" s="14"/>
      <c r="D55" s="14"/>
      <c r="E55" s="14"/>
    </row>
    <row r="56" spans="1:5" x14ac:dyDescent="0.2">
      <c r="A56" s="150"/>
    </row>
    <row r="57" spans="1:5" x14ac:dyDescent="0.2">
      <c r="A57" s="150"/>
    </row>
    <row r="58" spans="1:5" x14ac:dyDescent="0.2">
      <c r="A58" s="150"/>
      <c r="B58" s="20"/>
      <c r="C58" s="20"/>
      <c r="D58" s="20"/>
      <c r="E58" s="20"/>
    </row>
    <row r="59" spans="1:5" x14ac:dyDescent="0.2">
      <c r="A59" s="150"/>
      <c r="B59" s="20"/>
      <c r="C59" s="20"/>
      <c r="D59" s="20"/>
      <c r="E59" s="20"/>
    </row>
    <row r="60" spans="1:5" x14ac:dyDescent="0.2">
      <c r="A60" s="150"/>
      <c r="B60" s="20"/>
      <c r="C60" s="20"/>
      <c r="D60" s="20"/>
      <c r="E60" s="20"/>
    </row>
    <row r="61" spans="1:5" x14ac:dyDescent="0.2">
      <c r="A61" s="150"/>
      <c r="B61" s="20"/>
      <c r="C61" s="20"/>
      <c r="D61" s="20"/>
      <c r="E61" s="20"/>
    </row>
    <row r="62" spans="1:5" x14ac:dyDescent="0.2">
      <c r="A62" s="150"/>
      <c r="B62" s="20"/>
      <c r="C62" s="20"/>
      <c r="D62" s="20"/>
      <c r="E62" s="20"/>
    </row>
    <row r="63" spans="1:5" x14ac:dyDescent="0.2">
      <c r="A63" s="150"/>
      <c r="B63" s="20"/>
      <c r="C63" s="20"/>
      <c r="D63" s="20"/>
      <c r="E63" s="20"/>
    </row>
    <row r="64" spans="1:5" x14ac:dyDescent="0.2">
      <c r="A64" s="150"/>
      <c r="B64" s="38"/>
      <c r="C64" s="38"/>
      <c r="D64" s="38"/>
      <c r="E64" s="38"/>
    </row>
    <row r="65" spans="1:5" x14ac:dyDescent="0.2">
      <c r="A65" s="150"/>
      <c r="B65" s="20"/>
      <c r="C65" s="20"/>
      <c r="D65" s="20"/>
      <c r="E65" s="20"/>
    </row>
    <row r="66" spans="1:5" x14ac:dyDescent="0.2">
      <c r="A66" s="150"/>
      <c r="B66" s="20"/>
      <c r="C66" s="20"/>
      <c r="D66" s="20"/>
      <c r="E66" s="20"/>
    </row>
    <row r="67" spans="1:5" x14ac:dyDescent="0.2">
      <c r="A67" s="150"/>
      <c r="B67" s="20"/>
      <c r="C67" s="20"/>
      <c r="D67" s="20"/>
      <c r="E67" s="20"/>
    </row>
    <row r="68" spans="1:5" x14ac:dyDescent="0.2">
      <c r="A68" s="150"/>
      <c r="B68" s="20"/>
      <c r="C68" s="20"/>
      <c r="D68" s="20"/>
      <c r="E68" s="20"/>
    </row>
    <row r="69" spans="1:5" x14ac:dyDescent="0.2">
      <c r="A69" s="150"/>
    </row>
    <row r="70" spans="1:5" x14ac:dyDescent="0.2">
      <c r="A70" s="150"/>
    </row>
    <row r="71" spans="1:5" x14ac:dyDescent="0.2">
      <c r="A71" s="150"/>
    </row>
    <row r="72" spans="1:5" x14ac:dyDescent="0.2">
      <c r="A72" s="150"/>
    </row>
    <row r="73" spans="1:5" x14ac:dyDescent="0.2">
      <c r="A73" s="150"/>
    </row>
    <row r="74" spans="1:5" x14ac:dyDescent="0.2">
      <c r="A74" s="150"/>
    </row>
    <row r="75" spans="1:5" x14ac:dyDescent="0.2">
      <c r="A75" s="150"/>
    </row>
    <row r="76" spans="1:5" x14ac:dyDescent="0.2">
      <c r="A76" s="150"/>
    </row>
    <row r="77" spans="1:5" x14ac:dyDescent="0.2">
      <c r="A77" s="150"/>
    </row>
    <row r="78" spans="1:5" x14ac:dyDescent="0.2">
      <c r="A78" s="150"/>
    </row>
  </sheetData>
  <pageMargins left="0.7" right="0.7" top="0.75" bottom="0.75" header="0.3" footer="0.3"/>
  <pageSetup paperSize="17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BV207"/>
  <sheetViews>
    <sheetView view="pageBreakPreview" topLeftCell="A3" zoomScale="60" zoomScaleNormal="85" workbookViewId="0">
      <pane xSplit="1" topLeftCell="W1" activePane="topRight" state="frozen"/>
      <selection pane="topRight" activeCell="E32" sqref="E32"/>
    </sheetView>
  </sheetViews>
  <sheetFormatPr defaultColWidth="9.140625" defaultRowHeight="12.75" x14ac:dyDescent="0.2"/>
  <cols>
    <col min="1" max="1" width="7.140625" customWidth="1"/>
    <col min="2" max="2" width="12.140625" bestFit="1" customWidth="1"/>
    <col min="3" max="4" width="12.140625" customWidth="1"/>
    <col min="5" max="5" width="12" customWidth="1"/>
    <col min="6" max="6" width="12.140625" bestFit="1" customWidth="1"/>
    <col min="7" max="8" width="12.140625" customWidth="1"/>
    <col min="9" max="9" width="7.42578125" bestFit="1" customWidth="1"/>
    <col min="10" max="10" width="9.7109375" customWidth="1"/>
    <col min="11" max="11" width="8.28515625" bestFit="1" customWidth="1"/>
    <col min="12" max="12" width="9.42578125" customWidth="1"/>
    <col min="13" max="14" width="10.42578125" bestFit="1" customWidth="1"/>
    <col min="15" max="15" width="7.5703125" bestFit="1" customWidth="1"/>
    <col min="16" max="16" width="7.7109375" bestFit="1" customWidth="1"/>
    <col min="17" max="18" width="7.140625" bestFit="1" customWidth="1"/>
    <col min="19" max="19" width="8.5703125" bestFit="1" customWidth="1"/>
    <col min="20" max="20" width="7.140625" bestFit="1" customWidth="1"/>
    <col min="21" max="21" width="12" bestFit="1" customWidth="1"/>
    <col min="22" max="23" width="12" customWidth="1"/>
    <col min="24" max="24" width="12.28515625" bestFit="1" customWidth="1"/>
    <col min="25" max="25" width="10.85546875" style="1" customWidth="1"/>
    <col min="26" max="26" width="10.7109375" style="1" customWidth="1"/>
    <col min="27" max="27" width="6.85546875" style="1" bestFit="1" customWidth="1"/>
    <col min="28" max="28" width="15" style="1" customWidth="1"/>
    <col min="29" max="29" width="13.7109375" style="1" customWidth="1"/>
    <col min="30" max="30" width="11" style="1" customWidth="1"/>
    <col min="31" max="31" width="8.28515625" style="1" customWidth="1"/>
    <col min="32" max="42" width="13.42578125" style="1" customWidth="1"/>
    <col min="43" max="43" width="8.85546875" style="1" bestFit="1" customWidth="1"/>
    <col min="44" max="44" width="13.85546875" style="1" customWidth="1"/>
    <col min="45" max="45" width="9.42578125" style="1" bestFit="1" customWidth="1"/>
    <col min="46" max="46" width="9.42578125" bestFit="1" customWidth="1"/>
    <col min="47" max="47" width="11.7109375" customWidth="1"/>
    <col min="48" max="48" width="10" bestFit="1" customWidth="1"/>
    <col min="49" max="49" width="10.28515625" bestFit="1" customWidth="1"/>
    <col min="50" max="50" width="11.42578125" customWidth="1"/>
    <col min="51" max="51" width="10.7109375" bestFit="1" customWidth="1"/>
    <col min="52" max="52" width="9.42578125" bestFit="1" customWidth="1"/>
    <col min="53" max="53" width="10.7109375" bestFit="1" customWidth="1"/>
    <col min="54" max="54" width="10.42578125" bestFit="1" customWidth="1"/>
    <col min="55" max="55" width="10.28515625" bestFit="1" customWidth="1"/>
    <col min="56" max="56" width="11.7109375" customWidth="1"/>
    <col min="57" max="57" width="11.85546875" bestFit="1" customWidth="1"/>
    <col min="58" max="59" width="11.7109375" customWidth="1"/>
    <col min="60" max="60" width="11.28515625" bestFit="1" customWidth="1"/>
    <col min="61" max="61" width="12.42578125" customWidth="1"/>
    <col min="62" max="62" width="11.28515625" bestFit="1" customWidth="1"/>
    <col min="63" max="63" width="13.5703125" customWidth="1"/>
    <col min="64" max="64" width="10.7109375" customWidth="1"/>
    <col min="65" max="65" width="12.28515625" customWidth="1"/>
    <col min="66" max="66" width="10.7109375" bestFit="1" customWidth="1"/>
    <col min="67" max="67" width="11.42578125" bestFit="1" customWidth="1"/>
    <col min="68" max="68" width="10.28515625" bestFit="1" customWidth="1"/>
    <col min="69" max="69" width="17.42578125" customWidth="1"/>
    <col min="70" max="70" width="27" customWidth="1"/>
    <col min="71" max="71" width="11.140625" bestFit="1" customWidth="1"/>
    <col min="72" max="72" width="10.7109375" customWidth="1"/>
    <col min="74" max="74" width="10" bestFit="1" customWidth="1"/>
  </cols>
  <sheetData>
    <row r="1" spans="1:47" ht="18" x14ac:dyDescent="0.25">
      <c r="A1" s="152" t="s">
        <v>62</v>
      </c>
    </row>
    <row r="2" spans="1:47" ht="15.75" x14ac:dyDescent="0.25">
      <c r="A2" s="1"/>
      <c r="B2" s="153" t="s">
        <v>83</v>
      </c>
      <c r="C2" s="153">
        <v>10</v>
      </c>
      <c r="D2" s="153" t="s">
        <v>121</v>
      </c>
      <c r="E2" s="153" t="s">
        <v>91</v>
      </c>
      <c r="F2" s="153" t="s">
        <v>84</v>
      </c>
      <c r="G2" s="153">
        <v>15</v>
      </c>
      <c r="H2" s="153" t="s">
        <v>85</v>
      </c>
      <c r="I2" s="153" t="s">
        <v>84</v>
      </c>
      <c r="J2" s="153" t="s">
        <v>85</v>
      </c>
      <c r="K2" s="153" t="s">
        <v>86</v>
      </c>
      <c r="L2" s="153" t="s">
        <v>91</v>
      </c>
      <c r="M2" s="153" t="s">
        <v>91</v>
      </c>
      <c r="N2" s="153" t="s">
        <v>91</v>
      </c>
      <c r="O2" s="153" t="s">
        <v>86</v>
      </c>
      <c r="P2" s="153" t="s">
        <v>127</v>
      </c>
      <c r="Q2" s="153" t="s">
        <v>86</v>
      </c>
      <c r="R2" s="153" t="s">
        <v>91</v>
      </c>
      <c r="S2" s="153" t="s">
        <v>91</v>
      </c>
      <c r="T2" s="153"/>
      <c r="U2" s="153"/>
      <c r="V2" s="153"/>
      <c r="W2" s="153"/>
      <c r="X2" s="153"/>
      <c r="Z2" s="154"/>
      <c r="AA2" s="203" t="s">
        <v>175</v>
      </c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</row>
    <row r="3" spans="1:47" x14ac:dyDescent="0.2">
      <c r="A3" s="14" t="s">
        <v>15</v>
      </c>
      <c r="B3" s="3" t="s">
        <v>40</v>
      </c>
      <c r="C3" s="3" t="s">
        <v>165</v>
      </c>
      <c r="D3" s="3" t="s">
        <v>122</v>
      </c>
      <c r="E3" s="3" t="s">
        <v>117</v>
      </c>
      <c r="F3" s="3" t="s">
        <v>39</v>
      </c>
      <c r="G3" s="3" t="s">
        <v>166</v>
      </c>
      <c r="H3" s="3" t="s">
        <v>123</v>
      </c>
      <c r="I3" s="3" t="s">
        <v>87</v>
      </c>
      <c r="J3" s="3" t="s">
        <v>88</v>
      </c>
      <c r="K3" s="3" t="s">
        <v>5</v>
      </c>
      <c r="L3" s="3" t="s">
        <v>36</v>
      </c>
      <c r="M3" s="3" t="s">
        <v>9</v>
      </c>
      <c r="N3" s="3" t="s">
        <v>35</v>
      </c>
      <c r="O3" s="3" t="s">
        <v>10</v>
      </c>
      <c r="P3" s="3" t="s">
        <v>11</v>
      </c>
      <c r="Q3" s="3" t="s">
        <v>12</v>
      </c>
      <c r="R3" s="3" t="s">
        <v>82</v>
      </c>
      <c r="S3" s="3" t="s">
        <v>126</v>
      </c>
      <c r="T3" s="3" t="s">
        <v>167</v>
      </c>
      <c r="U3" s="3" t="s">
        <v>168</v>
      </c>
      <c r="V3" s="3" t="s">
        <v>217</v>
      </c>
      <c r="W3" s="3"/>
      <c r="X3" s="8"/>
      <c r="Z3" s="154" t="s">
        <v>15</v>
      </c>
      <c r="AA3" s="28" t="s">
        <v>0</v>
      </c>
      <c r="AB3" s="28" t="s">
        <v>1</v>
      </c>
      <c r="AC3" s="28" t="s">
        <v>124</v>
      </c>
      <c r="AD3" s="28" t="s">
        <v>117</v>
      </c>
      <c r="AE3" s="28" t="s">
        <v>2</v>
      </c>
      <c r="AF3" s="28" t="s">
        <v>3</v>
      </c>
      <c r="AG3" s="28" t="s">
        <v>125</v>
      </c>
      <c r="AH3" s="28" t="s">
        <v>4</v>
      </c>
      <c r="AI3" s="28" t="s">
        <v>5</v>
      </c>
      <c r="AJ3" s="28" t="s">
        <v>6</v>
      </c>
      <c r="AK3" s="28" t="s">
        <v>7</v>
      </c>
      <c r="AL3" s="28" t="s">
        <v>8</v>
      </c>
      <c r="AM3" s="28" t="s">
        <v>9</v>
      </c>
      <c r="AN3" s="28" t="s">
        <v>10</v>
      </c>
      <c r="AO3" s="28" t="s">
        <v>11</v>
      </c>
      <c r="AP3" s="28" t="s">
        <v>12</v>
      </c>
      <c r="AQ3" s="28" t="s">
        <v>82</v>
      </c>
      <c r="AR3" s="28" t="s">
        <v>126</v>
      </c>
      <c r="AS3" s="28" t="s">
        <v>13</v>
      </c>
      <c r="AT3" s="28" t="s">
        <v>14</v>
      </c>
      <c r="AU3" s="28" t="s">
        <v>208</v>
      </c>
    </row>
    <row r="4" spans="1:47" x14ac:dyDescent="0.2">
      <c r="A4" s="6">
        <v>2009</v>
      </c>
      <c r="B4" s="155">
        <f>AB4</f>
        <v>8.1167306117240745</v>
      </c>
      <c r="C4" s="156">
        <f t="shared" ref="C4:C6" si="0">B4</f>
        <v>8.1167306117240745</v>
      </c>
      <c r="D4" s="157">
        <f>AC4</f>
        <v>3.0198727107416552</v>
      </c>
      <c r="E4" s="158">
        <v>3.4119999999999999</v>
      </c>
      <c r="F4" s="157">
        <f>AF4</f>
        <v>13.205756854161145</v>
      </c>
      <c r="G4" s="156">
        <f>F4</f>
        <v>13.205756854161145</v>
      </c>
      <c r="H4" s="157">
        <f>AG4</f>
        <v>12.12856591255392</v>
      </c>
      <c r="I4" s="157">
        <f>AE4</f>
        <v>11.460092984909544</v>
      </c>
      <c r="J4" s="157">
        <f>AH4</f>
        <v>10.303282499811216</v>
      </c>
      <c r="K4" s="157">
        <f>AI4</f>
        <v>0.88988008591188006</v>
      </c>
      <c r="L4" s="157">
        <f>AK4</f>
        <v>740.65990670120505</v>
      </c>
      <c r="M4" s="150">
        <f>AM4</f>
        <v>515.84420645865771</v>
      </c>
      <c r="N4" s="150">
        <f>AJ4</f>
        <v>189.85721689551929</v>
      </c>
      <c r="O4" s="159">
        <f>AN4</f>
        <v>0.50486260666380167</v>
      </c>
      <c r="P4" s="159">
        <f>AO4</f>
        <v>0.31456397202294228</v>
      </c>
      <c r="Q4" s="159">
        <f>AP4</f>
        <v>3.5470083902396965</v>
      </c>
      <c r="R4" s="138">
        <f>AQ4</f>
        <v>547.46911544572527</v>
      </c>
      <c r="S4" s="138">
        <f>AR4</f>
        <v>332.53707557986638</v>
      </c>
      <c r="T4" s="49"/>
      <c r="U4" s="49"/>
      <c r="V4" s="49"/>
      <c r="W4" s="49"/>
      <c r="X4" s="13"/>
      <c r="Z4" s="154">
        <v>2009</v>
      </c>
      <c r="AA4" s="159">
        <v>3.4119999999999999</v>
      </c>
      <c r="AB4" s="159">
        <f t="shared" ref="AB4:AB8" si="1">AB5*AB5/AB6</f>
        <v>8.1167306117240745</v>
      </c>
      <c r="AC4" s="159">
        <v>3.0198727107416552</v>
      </c>
      <c r="AD4" s="159">
        <v>3.4119999999999999</v>
      </c>
      <c r="AE4" s="159">
        <v>11.460092984909544</v>
      </c>
      <c r="AF4" s="159">
        <v>13.205756854161145</v>
      </c>
      <c r="AG4" s="159">
        <v>12.12856591255392</v>
      </c>
      <c r="AH4" s="159">
        <v>10.303282499811216</v>
      </c>
      <c r="AI4" s="159">
        <v>0.88988008591188006</v>
      </c>
      <c r="AJ4" s="159">
        <v>189.85721689551929</v>
      </c>
      <c r="AK4" s="159">
        <v>740.65990670120505</v>
      </c>
      <c r="AL4" s="159">
        <v>666.59391603108463</v>
      </c>
      <c r="AM4" s="159">
        <v>515.84420645865771</v>
      </c>
      <c r="AN4" s="159">
        <v>0.50486260666380167</v>
      </c>
      <c r="AO4" s="159">
        <v>0.31456397202294228</v>
      </c>
      <c r="AP4" s="159">
        <f t="shared" ref="AP4:AP8" si="2">AP5*AP5/AP6</f>
        <v>3.5470083902396965</v>
      </c>
      <c r="AQ4" s="159">
        <v>547.46911544572527</v>
      </c>
      <c r="AR4" s="159">
        <v>332.53707557986638</v>
      </c>
      <c r="AS4" s="159">
        <v>1796.4460429996998</v>
      </c>
      <c r="AT4" s="159">
        <v>2406.2706233116569</v>
      </c>
      <c r="AU4" s="159">
        <f t="shared" ref="AU4:AU9" si="3">AU5*AU5/AU6</f>
        <v>954.90017675831245</v>
      </c>
    </row>
    <row r="5" spans="1:47" x14ac:dyDescent="0.2">
      <c r="A5" s="6">
        <v>2010</v>
      </c>
      <c r="B5" s="155">
        <f t="shared" ref="B5:B29" si="4">AB5</f>
        <v>8.1432474261018957</v>
      </c>
      <c r="C5" s="156">
        <f t="shared" si="0"/>
        <v>8.1432474261018957</v>
      </c>
      <c r="D5" s="157">
        <f t="shared" ref="D5:D29" si="5">AC5</f>
        <v>3.0425509481750881</v>
      </c>
      <c r="E5" s="158">
        <v>3.4119999999999999</v>
      </c>
      <c r="F5" s="157">
        <f t="shared" ref="F5:F29" si="6">AF5</f>
        <v>13.504968139087266</v>
      </c>
      <c r="G5" s="156">
        <f>F5</f>
        <v>13.504968139087266</v>
      </c>
      <c r="H5" s="157">
        <f t="shared" ref="H5:H29" si="7">AG5</f>
        <v>12.437699392170455</v>
      </c>
      <c r="I5" s="157">
        <f t="shared" ref="I5:I29" si="8">AE5</f>
        <v>11.723156638863244</v>
      </c>
      <c r="J5" s="157">
        <f t="shared" ref="J5:J29" si="9">AH5</f>
        <v>10.371338524400345</v>
      </c>
      <c r="K5" s="157">
        <f t="shared" ref="K5:K29" si="10">AI5</f>
        <v>0.89199898927200127</v>
      </c>
      <c r="L5" s="157">
        <f t="shared" ref="L5:L29" si="11">AK5</f>
        <v>728.32461763703645</v>
      </c>
      <c r="M5" s="150">
        <f t="shared" ref="M5:M29" si="12">AM5</f>
        <v>511.39118627074129</v>
      </c>
      <c r="N5" s="150">
        <f t="shared" ref="N5:N29" si="13">AJ5</f>
        <v>189.86528782678846</v>
      </c>
      <c r="O5" s="159">
        <f t="shared" ref="O5:O29" si="14">AN5</f>
        <v>0.52354597693877103</v>
      </c>
      <c r="P5" s="159">
        <f t="shared" ref="P5:P29" si="15">AO5</f>
        <v>0.30293135094868789</v>
      </c>
      <c r="Q5" s="159">
        <f t="shared" ref="Q5:Q29" si="16">AP5</f>
        <v>3.5556355880539097</v>
      </c>
      <c r="R5" s="138">
        <f t="shared" ref="R5:S29" si="17">AQ5</f>
        <v>547.77133393724159</v>
      </c>
      <c r="S5" s="138">
        <f t="shared" si="17"/>
        <v>326.60559829053403</v>
      </c>
      <c r="T5" s="49"/>
      <c r="U5" s="49"/>
      <c r="V5" s="49"/>
      <c r="W5" s="49"/>
      <c r="X5" s="8"/>
      <c r="Y5" s="3"/>
      <c r="Z5" s="154">
        <f>Z4+1</f>
        <v>2010</v>
      </c>
      <c r="AA5" s="159">
        <v>3.4119999999999999</v>
      </c>
      <c r="AB5" s="159">
        <f t="shared" si="1"/>
        <v>8.1432474261018957</v>
      </c>
      <c r="AC5" s="159">
        <v>3.0425509481750881</v>
      </c>
      <c r="AD5" s="159">
        <v>3.4119999999999999</v>
      </c>
      <c r="AE5" s="159">
        <v>11.723156638863244</v>
      </c>
      <c r="AF5" s="159">
        <v>13.504968139087266</v>
      </c>
      <c r="AG5" s="159">
        <v>12.437699392170455</v>
      </c>
      <c r="AH5" s="159">
        <v>10.371338524400345</v>
      </c>
      <c r="AI5" s="159">
        <v>0.89199898927200127</v>
      </c>
      <c r="AJ5" s="159">
        <v>189.86528782678846</v>
      </c>
      <c r="AK5" s="159">
        <v>728.32461763703645</v>
      </c>
      <c r="AL5" s="159">
        <v>655.49215587333288</v>
      </c>
      <c r="AM5" s="159">
        <v>511.39118627074129</v>
      </c>
      <c r="AN5" s="159">
        <v>0.52354597693877103</v>
      </c>
      <c r="AO5" s="159">
        <v>0.30293135094868789</v>
      </c>
      <c r="AP5" s="159">
        <f t="shared" si="2"/>
        <v>3.5556355880539097</v>
      </c>
      <c r="AQ5" s="159">
        <v>547.77133393724159</v>
      </c>
      <c r="AR5" s="159">
        <v>326.60559829053403</v>
      </c>
      <c r="AS5" s="159">
        <v>1422.639612524086</v>
      </c>
      <c r="AT5" s="159">
        <v>2529.6829598518311</v>
      </c>
      <c r="AU5" s="159">
        <f t="shared" si="3"/>
        <v>990.48673150499405</v>
      </c>
    </row>
    <row r="6" spans="1:47" x14ac:dyDescent="0.2">
      <c r="A6" s="6">
        <v>2011</v>
      </c>
      <c r="B6" s="155">
        <f t="shared" si="4"/>
        <v>8.1698508691333434</v>
      </c>
      <c r="C6" s="156">
        <f t="shared" si="0"/>
        <v>8.1698508691333434</v>
      </c>
      <c r="D6" s="157">
        <f t="shared" si="5"/>
        <v>3.0564806143655021</v>
      </c>
      <c r="E6" s="158">
        <v>3.4119999999999999</v>
      </c>
      <c r="F6" s="157">
        <f t="shared" si="6"/>
        <v>13.686596039746229</v>
      </c>
      <c r="G6" s="156">
        <f>(F6*NRCanDetail!$F$57*1000+Y6)/HP!Z4</f>
        <v>13.686596039746231</v>
      </c>
      <c r="H6" s="157">
        <f t="shared" si="7"/>
        <v>12.649787581427981</v>
      </c>
      <c r="I6" s="157">
        <f t="shared" si="8"/>
        <v>11.986220292816947</v>
      </c>
      <c r="J6" s="157">
        <f t="shared" si="9"/>
        <v>10.439844077815163</v>
      </c>
      <c r="K6" s="157">
        <f t="shared" si="10"/>
        <v>0.89286711673359087</v>
      </c>
      <c r="L6" s="157">
        <f t="shared" si="11"/>
        <v>716.1947661224367</v>
      </c>
      <c r="M6" s="150">
        <f t="shared" si="12"/>
        <v>506.97660673708776</v>
      </c>
      <c r="N6" s="150">
        <f t="shared" si="13"/>
        <v>189.83878673028039</v>
      </c>
      <c r="O6" s="159">
        <f t="shared" si="14"/>
        <v>0.5429207597291934</v>
      </c>
      <c r="P6" s="159">
        <f t="shared" si="15"/>
        <v>0.29172890588024553</v>
      </c>
      <c r="Q6" s="159">
        <f t="shared" si="16"/>
        <v>3.5642837693375529</v>
      </c>
      <c r="R6" s="138">
        <f t="shared" si="17"/>
        <v>557.08886833349516</v>
      </c>
      <c r="S6" s="138">
        <f t="shared" si="17"/>
        <v>320.67412100120168</v>
      </c>
      <c r="T6" s="49"/>
      <c r="U6" s="49"/>
      <c r="V6" s="49"/>
      <c r="W6" s="49"/>
      <c r="X6" s="8"/>
      <c r="Y6" s="3"/>
      <c r="Z6" s="154">
        <f t="shared" ref="Z6:Z29" si="18">Z5+1</f>
        <v>2011</v>
      </c>
      <c r="AA6" s="159">
        <v>3.4119999999999999</v>
      </c>
      <c r="AB6" s="159">
        <f t="shared" si="1"/>
        <v>8.1698508691333434</v>
      </c>
      <c r="AC6" s="159">
        <v>3.0564806143655021</v>
      </c>
      <c r="AD6" s="159">
        <v>3.4119999999999999</v>
      </c>
      <c r="AE6" s="159">
        <v>11.986220292816947</v>
      </c>
      <c r="AF6" s="159">
        <v>13.686596039746229</v>
      </c>
      <c r="AG6" s="159">
        <v>12.649787581427981</v>
      </c>
      <c r="AH6" s="159">
        <v>10.439844077815163</v>
      </c>
      <c r="AI6" s="159">
        <v>0.89286711673359087</v>
      </c>
      <c r="AJ6" s="159">
        <v>189.83878673028039</v>
      </c>
      <c r="AK6" s="159">
        <v>716.1947661224367</v>
      </c>
      <c r="AL6" s="159">
        <v>644.5752895101931</v>
      </c>
      <c r="AM6" s="159">
        <v>506.97660673708776</v>
      </c>
      <c r="AN6" s="159">
        <v>0.5429207597291934</v>
      </c>
      <c r="AO6" s="159">
        <v>0.29172890588024553</v>
      </c>
      <c r="AP6" s="159">
        <f t="shared" si="2"/>
        <v>3.5642837693375529</v>
      </c>
      <c r="AQ6" s="159">
        <v>557.08886833349516</v>
      </c>
      <c r="AR6" s="159">
        <v>320.67412100120168</v>
      </c>
      <c r="AS6" s="159">
        <v>1384.7249186540917</v>
      </c>
      <c r="AT6" s="159">
        <v>2653.0952963920054</v>
      </c>
      <c r="AU6" s="159">
        <f t="shared" si="3"/>
        <v>1027.3995011896995</v>
      </c>
    </row>
    <row r="7" spans="1:47" x14ac:dyDescent="0.2">
      <c r="A7" s="6">
        <v>2012</v>
      </c>
      <c r="B7" s="155">
        <f t="shared" si="4"/>
        <v>8.1965412238284188</v>
      </c>
      <c r="C7" s="156">
        <f>(B7*NRCanDetail!$F$57*1000+X7)/HP!O5</f>
        <v>8.2586605833088029</v>
      </c>
      <c r="D7" s="157">
        <f t="shared" si="5"/>
        <v>3.0684846083907003</v>
      </c>
      <c r="E7" s="158">
        <v>3.4119999999999999</v>
      </c>
      <c r="F7" s="157">
        <f t="shared" si="6"/>
        <v>13.863689366218825</v>
      </c>
      <c r="G7" s="156">
        <f>(F7*NRCanDetail!$F$57*1000+Y7)/HP!Z5</f>
        <v>14.096297200573646</v>
      </c>
      <c r="H7" s="157">
        <f t="shared" si="7"/>
        <v>12.835760897545015</v>
      </c>
      <c r="I7" s="157">
        <f t="shared" si="8"/>
        <v>12.110460187741717</v>
      </c>
      <c r="J7" s="157">
        <f t="shared" si="9"/>
        <v>10.523607800725545</v>
      </c>
      <c r="K7" s="157">
        <f t="shared" si="10"/>
        <v>0.89347322394766204</v>
      </c>
      <c r="L7" s="157">
        <f t="shared" si="11"/>
        <v>704.05148442154962</v>
      </c>
      <c r="M7" s="150">
        <f t="shared" si="12"/>
        <v>502.09387679595068</v>
      </c>
      <c r="N7" s="150">
        <f t="shared" si="13"/>
        <v>189.82887545002069</v>
      </c>
      <c r="O7" s="159">
        <f t="shared" si="14"/>
        <v>0.56395226060328718</v>
      </c>
      <c r="P7" s="159">
        <f t="shared" si="15"/>
        <v>0.27999771500669896</v>
      </c>
      <c r="Q7" s="159">
        <f t="shared" si="16"/>
        <v>3.572952985127591</v>
      </c>
      <c r="R7" s="138">
        <f t="shared" si="17"/>
        <v>562.286823476839</v>
      </c>
      <c r="S7" s="138">
        <f t="shared" si="17"/>
        <v>314.74264371186933</v>
      </c>
      <c r="T7" s="120">
        <v>8.5</v>
      </c>
      <c r="U7" s="72">
        <v>15</v>
      </c>
      <c r="V7" s="49">
        <f>HP!O5-HP!O4</f>
        <v>4682</v>
      </c>
      <c r="W7" s="49">
        <f>HP!Z5-HP!Z4</f>
        <v>4682</v>
      </c>
      <c r="X7" s="49">
        <f>V7*T7</f>
        <v>39797</v>
      </c>
      <c r="Y7" s="49">
        <f>W7*U7</f>
        <v>70230</v>
      </c>
      <c r="Z7" s="154">
        <f t="shared" si="18"/>
        <v>2012</v>
      </c>
      <c r="AA7" s="159">
        <v>3.4119999999999999</v>
      </c>
      <c r="AB7" s="159">
        <f t="shared" si="1"/>
        <v>8.1965412238284188</v>
      </c>
      <c r="AC7" s="159">
        <v>3.0684846083907003</v>
      </c>
      <c r="AD7" s="159">
        <v>3.4119999999999999</v>
      </c>
      <c r="AE7" s="159">
        <v>12.110460187741717</v>
      </c>
      <c r="AF7" s="159">
        <v>13.863689366218825</v>
      </c>
      <c r="AG7" s="159">
        <v>12.835760897545015</v>
      </c>
      <c r="AH7" s="159">
        <v>10.523607800725545</v>
      </c>
      <c r="AI7" s="159">
        <v>0.89347322394766204</v>
      </c>
      <c r="AJ7" s="159">
        <f>($AJ$16-$AJ$6)/10+AJ6</f>
        <v>189.82887545002069</v>
      </c>
      <c r="AK7" s="159">
        <v>704.05148442154962</v>
      </c>
      <c r="AL7" s="159">
        <v>633.64633597939473</v>
      </c>
      <c r="AM7" s="159">
        <v>502.09387679595068</v>
      </c>
      <c r="AN7" s="159">
        <v>0.56395226060328718</v>
      </c>
      <c r="AO7" s="159">
        <v>0.27999771500669896</v>
      </c>
      <c r="AP7" s="159">
        <f t="shared" si="2"/>
        <v>3.572952985127591</v>
      </c>
      <c r="AQ7" s="159">
        <v>562.286823476839</v>
      </c>
      <c r="AR7" s="159">
        <v>314.74264371186933</v>
      </c>
      <c r="AS7" s="159">
        <v>1375.067976454025</v>
      </c>
      <c r="AT7" s="159">
        <v>2776.5076329321787</v>
      </c>
      <c r="AU7" s="159">
        <f t="shared" si="3"/>
        <v>1065.6879102670962</v>
      </c>
    </row>
    <row r="8" spans="1:47" x14ac:dyDescent="0.2">
      <c r="A8" s="6">
        <v>2013</v>
      </c>
      <c r="B8" s="155">
        <f t="shared" si="4"/>
        <v>8.2233187741216955</v>
      </c>
      <c r="C8" s="156">
        <f>(B8*NRCanDetail!$F$57*1000+X8)/HP!O6</f>
        <v>8.5611202355055127</v>
      </c>
      <c r="D8" s="157">
        <f t="shared" si="5"/>
        <v>3.0801453435511106</v>
      </c>
      <c r="E8" s="158">
        <v>3.4119999999999999</v>
      </c>
      <c r="F8" s="157">
        <f t="shared" si="6"/>
        <v>14.064349238827873</v>
      </c>
      <c r="G8" s="156">
        <f>(F8*NRCanDetail!$F$57*1000+Y8)/HP!Z6</f>
        <v>14.546445745183281</v>
      </c>
      <c r="H8" s="157">
        <f t="shared" si="7"/>
        <v>13.00721247462187</v>
      </c>
      <c r="I8" s="157">
        <f t="shared" si="8"/>
        <v>12.247472719920609</v>
      </c>
      <c r="J8" s="157">
        <f t="shared" si="9"/>
        <v>10.613937829252849</v>
      </c>
      <c r="K8" s="157">
        <f t="shared" si="10"/>
        <v>0.8942869698484458</v>
      </c>
      <c r="L8" s="157">
        <f t="shared" si="11"/>
        <v>691.39812626177377</v>
      </c>
      <c r="M8" s="150">
        <f t="shared" si="12"/>
        <v>497.05754085650454</v>
      </c>
      <c r="N8" s="150">
        <f t="shared" si="13"/>
        <v>189.81896416976099</v>
      </c>
      <c r="O8" s="159">
        <f t="shared" si="14"/>
        <v>0.58558177602814021</v>
      </c>
      <c r="P8" s="159">
        <f t="shared" si="15"/>
        <v>0.26801109735409989</v>
      </c>
      <c r="Q8" s="159">
        <f t="shared" si="16"/>
        <v>3.5816432865851233</v>
      </c>
      <c r="R8" s="138">
        <f t="shared" si="17"/>
        <v>560.60079230413646</v>
      </c>
      <c r="S8" s="138">
        <f t="shared" si="17"/>
        <v>308.81116642253704</v>
      </c>
      <c r="T8" s="120">
        <v>9</v>
      </c>
      <c r="U8" s="72">
        <v>15</v>
      </c>
      <c r="V8" s="49">
        <f>HP!O6-HP!O5</f>
        <v>14652.699999999997</v>
      </c>
      <c r="W8" s="49">
        <f>HP!Z6-HP!Z5</f>
        <v>14652.699999999997</v>
      </c>
      <c r="X8" s="49">
        <f t="shared" ref="X8:X29" si="19">X7+V8*T8</f>
        <v>171671.3</v>
      </c>
      <c r="Y8" s="49">
        <f t="shared" ref="Y8:Y29" si="20">Y7+U8*W8</f>
        <v>290020.49999999994</v>
      </c>
      <c r="Z8" s="154">
        <f t="shared" si="18"/>
        <v>2013</v>
      </c>
      <c r="AA8" s="159">
        <v>3.4119999999999999</v>
      </c>
      <c r="AB8" s="159">
        <f t="shared" si="1"/>
        <v>8.2233187741216955</v>
      </c>
      <c r="AC8" s="159">
        <v>3.0801453435511106</v>
      </c>
      <c r="AD8" s="159">
        <v>3.4119999999999999</v>
      </c>
      <c r="AE8" s="159">
        <v>12.247472719920609</v>
      </c>
      <c r="AF8" s="159">
        <v>14.064349238827873</v>
      </c>
      <c r="AG8" s="159">
        <v>13.00721247462187</v>
      </c>
      <c r="AH8" s="159">
        <v>10.613937829252849</v>
      </c>
      <c r="AI8" s="159">
        <v>0.8942869698484458</v>
      </c>
      <c r="AJ8" s="159">
        <f t="shared" ref="AJ8:AJ15" si="21">($AJ$16-$AJ$6)/10+AJ7</f>
        <v>189.81896416976099</v>
      </c>
      <c r="AK8" s="159">
        <v>691.39812626177377</v>
      </c>
      <c r="AL8" s="159">
        <v>622.25831363559644</v>
      </c>
      <c r="AM8" s="159">
        <v>497.05754085650454</v>
      </c>
      <c r="AN8" s="159">
        <v>0.58558177602814021</v>
      </c>
      <c r="AO8" s="159">
        <v>0.26801109735409989</v>
      </c>
      <c r="AP8" s="159">
        <f t="shared" si="2"/>
        <v>3.5816432865851233</v>
      </c>
      <c r="AQ8" s="159">
        <v>560.60079230413646</v>
      </c>
      <c r="AR8" s="159">
        <v>308.81116642253704</v>
      </c>
      <c r="AS8" s="159">
        <v>1274.5353820723892</v>
      </c>
      <c r="AT8" s="159">
        <v>2899.9199694723529</v>
      </c>
      <c r="AU8" s="159">
        <f t="shared" si="3"/>
        <v>1105.4032251080059</v>
      </c>
    </row>
    <row r="9" spans="1:47" x14ac:dyDescent="0.2">
      <c r="A9" s="6">
        <v>2014</v>
      </c>
      <c r="B9" s="155">
        <f t="shared" si="4"/>
        <v>8.2501838048753431</v>
      </c>
      <c r="C9" s="156">
        <f>(B9*NRCanDetail!$F$57*1000+X9)/HP!O7</f>
        <v>8.8139431121192242</v>
      </c>
      <c r="D9" s="157">
        <f t="shared" si="5"/>
        <v>3.090943401740486</v>
      </c>
      <c r="E9" s="158">
        <v>3.4119999999999999</v>
      </c>
      <c r="F9" s="157">
        <f t="shared" si="6"/>
        <v>14.266485330478615</v>
      </c>
      <c r="G9" s="156">
        <f>(F9*NRCanDetail!$F$57*1000+Y9)/HP!Z7</f>
        <v>14.73652435089012</v>
      </c>
      <c r="H9" s="157">
        <f t="shared" si="7"/>
        <v>13.164874956924647</v>
      </c>
      <c r="I9" s="157">
        <f t="shared" si="8"/>
        <v>12.420209278720261</v>
      </c>
      <c r="J9" s="157">
        <f t="shared" si="9"/>
        <v>10.792607485984519</v>
      </c>
      <c r="K9" s="157">
        <f t="shared" si="10"/>
        <v>0.89592766416103664</v>
      </c>
      <c r="L9" s="157">
        <f t="shared" si="11"/>
        <v>674.93910003494534</v>
      </c>
      <c r="M9" s="150">
        <f t="shared" si="12"/>
        <v>486.10160382305963</v>
      </c>
      <c r="N9" s="150">
        <f t="shared" si="13"/>
        <v>189.80905288950129</v>
      </c>
      <c r="O9" s="159">
        <f t="shared" si="14"/>
        <v>0.60544217900308717</v>
      </c>
      <c r="P9" s="159">
        <f t="shared" si="15"/>
        <v>0.25856677059141708</v>
      </c>
      <c r="Q9" s="159">
        <f t="shared" si="16"/>
        <v>3.5903547249956849</v>
      </c>
      <c r="R9" s="138">
        <f t="shared" si="17"/>
        <v>558.91476113143381</v>
      </c>
      <c r="S9" s="138">
        <f t="shared" si="17"/>
        <v>302.87968913320475</v>
      </c>
      <c r="T9" s="120">
        <v>9.5</v>
      </c>
      <c r="U9" s="72">
        <v>15</v>
      </c>
      <c r="V9" s="49">
        <f>HP!O7-HP!O6</f>
        <v>13116.153846153844</v>
      </c>
      <c r="W9" s="49">
        <f>HP!Z7-HP!Z6</f>
        <v>13116.153846153844</v>
      </c>
      <c r="X9" s="49">
        <f t="shared" si="19"/>
        <v>296274.76153846149</v>
      </c>
      <c r="Y9" s="49">
        <f t="shared" si="20"/>
        <v>486762.80769230763</v>
      </c>
      <c r="Z9" s="154">
        <f t="shared" si="18"/>
        <v>2014</v>
      </c>
      <c r="AA9" s="159">
        <v>3.4119999999999999</v>
      </c>
      <c r="AB9" s="159">
        <f>AB10*AB10/AB11</f>
        <v>8.2501838048753431</v>
      </c>
      <c r="AC9" s="159">
        <v>3.090943401740486</v>
      </c>
      <c r="AD9" s="159">
        <v>3.4119999999999999</v>
      </c>
      <c r="AE9" s="159">
        <v>12.420209278720261</v>
      </c>
      <c r="AF9" s="159">
        <v>14.266485330478615</v>
      </c>
      <c r="AG9" s="159">
        <v>13.164874956924647</v>
      </c>
      <c r="AH9" s="159">
        <v>10.792607485984519</v>
      </c>
      <c r="AI9" s="159">
        <f>AI8+($AI$14-$AI$8)/7</f>
        <v>0.89592766416103664</v>
      </c>
      <c r="AJ9" s="159">
        <f t="shared" si="21"/>
        <v>189.80905288950129</v>
      </c>
      <c r="AK9" s="159">
        <v>674.93910003494534</v>
      </c>
      <c r="AL9" s="159">
        <v>607.44519003145092</v>
      </c>
      <c r="AM9" s="159">
        <v>486.10160382305963</v>
      </c>
      <c r="AN9" s="159">
        <v>0.60544217900308717</v>
      </c>
      <c r="AO9" s="159">
        <v>0.25856677059141708</v>
      </c>
      <c r="AP9" s="159">
        <f>AP10*AP10/AP11</f>
        <v>3.5903547249956849</v>
      </c>
      <c r="AQ9" s="159">
        <v>558.91476113143381</v>
      </c>
      <c r="AR9" s="159">
        <v>302.87968913320475</v>
      </c>
      <c r="AS9" s="159">
        <v>1200.1725098690495</v>
      </c>
      <c r="AT9" s="159">
        <v>3023.3323060125272</v>
      </c>
      <c r="AU9" s="159">
        <f t="shared" si="3"/>
        <v>1146.5986226426542</v>
      </c>
    </row>
    <row r="10" spans="1:47" x14ac:dyDescent="0.2">
      <c r="A10" s="6">
        <v>2015</v>
      </c>
      <c r="B10" s="155">
        <f t="shared" si="4"/>
        <v>8.2771366018821571</v>
      </c>
      <c r="C10" s="156">
        <f>(B10*NRCanDetail!$F$57*1000+X10)/HP!O8</f>
        <v>9.0672220201056923</v>
      </c>
      <c r="D10" s="157">
        <f t="shared" si="5"/>
        <v>3.1</v>
      </c>
      <c r="E10" s="158">
        <v>3.4119999999999999</v>
      </c>
      <c r="F10" s="157">
        <f t="shared" si="6"/>
        <v>14.679631207325365</v>
      </c>
      <c r="G10" s="156">
        <f>(F10*NRCanDetail!$F$57*1000+Y10)/HP!Z8</f>
        <v>14.916294071312048</v>
      </c>
      <c r="H10" s="157">
        <f t="shared" si="7"/>
        <v>13.3</v>
      </c>
      <c r="I10" s="157">
        <f t="shared" si="8"/>
        <v>12.60703994697011</v>
      </c>
      <c r="J10" s="157">
        <f t="shared" si="9"/>
        <v>10.932175652515197</v>
      </c>
      <c r="K10" s="157">
        <f t="shared" si="10"/>
        <v>0.9</v>
      </c>
      <c r="L10" s="157">
        <f t="shared" si="11"/>
        <v>659.68874707772284</v>
      </c>
      <c r="M10" s="150">
        <f t="shared" si="12"/>
        <v>478.10139072266782</v>
      </c>
      <c r="N10" s="150">
        <f t="shared" si="13"/>
        <v>189.79914160924159</v>
      </c>
      <c r="O10" s="159">
        <f t="shared" si="14"/>
        <v>0.62754713043989663</v>
      </c>
      <c r="P10" s="159">
        <f t="shared" si="15"/>
        <v>0.24719768874931222</v>
      </c>
      <c r="Q10" s="159">
        <f t="shared" si="16"/>
        <v>3.5990873517695503</v>
      </c>
      <c r="R10" s="138">
        <f t="shared" si="17"/>
        <v>551.26965300609402</v>
      </c>
      <c r="S10" s="138">
        <f t="shared" si="17"/>
        <v>296.94821184387246</v>
      </c>
      <c r="T10" s="120">
        <v>10</v>
      </c>
      <c r="U10" s="72">
        <v>15</v>
      </c>
      <c r="V10" s="49">
        <f>HP!O8-HP!O7</f>
        <v>13225</v>
      </c>
      <c r="W10" s="49">
        <f>HP!Z8-HP!Z7</f>
        <v>18977.970412710725</v>
      </c>
      <c r="X10" s="49">
        <f t="shared" si="19"/>
        <v>428524.76153846149</v>
      </c>
      <c r="Y10" s="49">
        <f t="shared" si="20"/>
        <v>771432.36388296844</v>
      </c>
      <c r="Z10" s="154">
        <f t="shared" si="18"/>
        <v>2015</v>
      </c>
      <c r="AA10" s="159">
        <v>3.4119999999999999</v>
      </c>
      <c r="AB10" s="159">
        <v>8.2771366018821571</v>
      </c>
      <c r="AC10" s="159">
        <v>3.1</v>
      </c>
      <c r="AD10" s="159">
        <v>3.4119999999999999</v>
      </c>
      <c r="AE10" s="159">
        <v>12.60703994697011</v>
      </c>
      <c r="AF10" s="159">
        <v>14.679631207325365</v>
      </c>
      <c r="AG10" s="159">
        <v>13.3</v>
      </c>
      <c r="AH10" s="159">
        <v>10.932175652515197</v>
      </c>
      <c r="AI10" s="159">
        <v>0.9</v>
      </c>
      <c r="AJ10" s="159">
        <f t="shared" si="21"/>
        <v>189.79914160924159</v>
      </c>
      <c r="AK10" s="159">
        <v>659.68874707772284</v>
      </c>
      <c r="AL10" s="159">
        <v>593.71987236995062</v>
      </c>
      <c r="AM10" s="159">
        <v>478.10139072266782</v>
      </c>
      <c r="AN10" s="159">
        <v>0.62754713043989663</v>
      </c>
      <c r="AO10" s="159">
        <v>0.24719768874931222</v>
      </c>
      <c r="AP10" s="159">
        <v>3.5990873517695503</v>
      </c>
      <c r="AQ10" s="159">
        <f>($AQ$12-$AQ$9)/3+AQ9</f>
        <v>551.26965300609402</v>
      </c>
      <c r="AR10" s="159">
        <v>296.94821184387246</v>
      </c>
      <c r="AS10" s="159">
        <v>1039.2844318945188</v>
      </c>
      <c r="AT10" s="159">
        <v>3115.2373140145264</v>
      </c>
      <c r="AU10" s="159">
        <v>1189.3292615620667</v>
      </c>
    </row>
    <row r="11" spans="1:47" x14ac:dyDescent="0.2">
      <c r="A11" s="6">
        <v>2016</v>
      </c>
      <c r="B11" s="155">
        <f t="shared" si="4"/>
        <v>8.3041774518685969</v>
      </c>
      <c r="C11" s="156">
        <f>(B11*NRCanDetail!$F$57*1000+X11)/HP!O9</f>
        <v>9.2311072407341683</v>
      </c>
      <c r="D11" s="157">
        <f t="shared" si="5"/>
        <v>3.1626460000000001</v>
      </c>
      <c r="E11" s="158">
        <v>3.4119999999999999</v>
      </c>
      <c r="F11" s="157">
        <f t="shared" si="6"/>
        <v>14.695660819405195</v>
      </c>
      <c r="G11" s="156">
        <f>(F11*NRCanDetail!$F$57*1000+Y11)/HP!Z9</f>
        <v>15.08142145582778</v>
      </c>
      <c r="H11" s="157">
        <f t="shared" si="7"/>
        <v>13.721092000000001</v>
      </c>
      <c r="I11" s="157">
        <f t="shared" si="8"/>
        <v>12.731659959477273</v>
      </c>
      <c r="J11" s="157">
        <f t="shared" si="9"/>
        <v>10.976781940435481</v>
      </c>
      <c r="K11" s="157">
        <f t="shared" si="10"/>
        <v>0.90144295750914538</v>
      </c>
      <c r="L11" s="157">
        <f t="shared" si="11"/>
        <v>650.7075630381978</v>
      </c>
      <c r="M11" s="150">
        <f t="shared" si="12"/>
        <v>473.5139414653645</v>
      </c>
      <c r="N11" s="150">
        <f t="shared" si="13"/>
        <v>189.78923032898189</v>
      </c>
      <c r="O11" s="159">
        <f t="shared" si="14"/>
        <v>0.63436254572720152</v>
      </c>
      <c r="P11" s="159">
        <f t="shared" si="15"/>
        <v>0.24384203616562311</v>
      </c>
      <c r="Q11" s="159">
        <f t="shared" si="16"/>
        <v>3.6078412184420365</v>
      </c>
      <c r="R11" s="138">
        <f t="shared" si="17"/>
        <v>543.62454488075423</v>
      </c>
      <c r="S11" s="138">
        <f t="shared" si="17"/>
        <v>291.43976619752209</v>
      </c>
      <c r="T11" s="120">
        <f>T10+($T$17-$T$10)/7</f>
        <v>10.127142857142857</v>
      </c>
      <c r="U11" s="72">
        <f t="shared" ref="U11:U15" si="22">U10+($U$17-$U$10)/7</f>
        <v>15.67</v>
      </c>
      <c r="V11" s="49">
        <f>HP!O9-HP!O8</f>
        <v>11132.142857142855</v>
      </c>
      <c r="W11" s="49">
        <f>HP!Z9-HP!Z8</f>
        <v>19036.364526254591</v>
      </c>
      <c r="X11" s="49">
        <f t="shared" si="19"/>
        <v>541261.5625588696</v>
      </c>
      <c r="Y11" s="49">
        <f t="shared" si="20"/>
        <v>1069732.1960093779</v>
      </c>
      <c r="Z11" s="154">
        <f t="shared" si="18"/>
        <v>2016</v>
      </c>
      <c r="AA11" s="159">
        <v>3.4119999999999999</v>
      </c>
      <c r="AB11" s="159">
        <v>8.3041774518685969</v>
      </c>
      <c r="AC11" s="159">
        <v>3.1626460000000001</v>
      </c>
      <c r="AD11" s="159">
        <v>3.4119999999999999</v>
      </c>
      <c r="AE11" s="159">
        <v>12.731659959477273</v>
      </c>
      <c r="AF11" s="159">
        <v>14.695660819405195</v>
      </c>
      <c r="AG11" s="159">
        <v>13.721092000000001</v>
      </c>
      <c r="AH11" s="159">
        <v>10.976781940435481</v>
      </c>
      <c r="AI11" s="159">
        <f>($AI$14-$AI$10)/4+AI10</f>
        <v>0.90144295750914538</v>
      </c>
      <c r="AJ11" s="159">
        <f t="shared" si="21"/>
        <v>189.78923032898189</v>
      </c>
      <c r="AK11" s="159">
        <v>650.7075630381978</v>
      </c>
      <c r="AL11" s="159">
        <v>585.63680673437807</v>
      </c>
      <c r="AM11" s="159">
        <v>473.5139414653645</v>
      </c>
      <c r="AN11" s="159">
        <v>0.63436254572720152</v>
      </c>
      <c r="AO11" s="159">
        <v>0.24384203616562311</v>
      </c>
      <c r="AP11" s="159">
        <v>3.6078412184420365</v>
      </c>
      <c r="AQ11" s="159">
        <f>($AQ$12-$AQ$9)/3+AQ10</f>
        <v>543.62454488075423</v>
      </c>
      <c r="AR11" s="159">
        <f>($AR$22-$AR$10)/12+AR10</f>
        <v>291.43976619752209</v>
      </c>
      <c r="AS11" s="159">
        <v>789.01079306837551</v>
      </c>
      <c r="AT11" s="159">
        <v>3250.545867197844</v>
      </c>
      <c r="AU11" s="159">
        <v>1233.6523561729512</v>
      </c>
    </row>
    <row r="12" spans="1:47" x14ac:dyDescent="0.2">
      <c r="A12" s="6">
        <v>2017</v>
      </c>
      <c r="B12" s="155">
        <f t="shared" si="4"/>
        <v>8.3313066424978413</v>
      </c>
      <c r="C12" s="156">
        <f>(B12*NRCanDetail!$F$57*1000+X12)/HP!O10</f>
        <v>9.3691406097206347</v>
      </c>
      <c r="D12" s="157">
        <f t="shared" si="5"/>
        <v>3.223033</v>
      </c>
      <c r="E12" s="158">
        <v>3.4119999999999999</v>
      </c>
      <c r="F12" s="157">
        <f t="shared" si="6"/>
        <v>14.711707935226078</v>
      </c>
      <c r="G12" s="156">
        <f>(F12*NRCanDetail!$F$57*1000+Y12)/HP!Z10</f>
        <v>15.313470834071786</v>
      </c>
      <c r="H12" s="157">
        <f t="shared" si="7"/>
        <v>14.130713</v>
      </c>
      <c r="I12" s="157">
        <f t="shared" si="8"/>
        <v>12.857511835100807</v>
      </c>
      <c r="J12" s="157">
        <f t="shared" si="9"/>
        <v>11.021570234297243</v>
      </c>
      <c r="K12" s="157">
        <f t="shared" si="10"/>
        <v>0.90288591501829085</v>
      </c>
      <c r="L12" s="157">
        <f t="shared" si="11"/>
        <v>641.84865130831759</v>
      </c>
      <c r="M12" s="150">
        <f t="shared" si="12"/>
        <v>468.97050942093006</v>
      </c>
      <c r="N12" s="150">
        <f t="shared" si="13"/>
        <v>189.77931904872219</v>
      </c>
      <c r="O12" s="159">
        <f t="shared" si="14"/>
        <v>0.64125197917710386</v>
      </c>
      <c r="P12" s="159">
        <f t="shared" si="15"/>
        <v>0.24053193580501259</v>
      </c>
      <c r="Q12" s="159">
        <f t="shared" si="16"/>
        <v>3.6166163766738069</v>
      </c>
      <c r="R12" s="138">
        <f t="shared" si="17"/>
        <v>535.97943675541444</v>
      </c>
      <c r="S12" s="138">
        <f t="shared" si="17"/>
        <v>285.93132055117172</v>
      </c>
      <c r="T12" s="120">
        <f t="shared" ref="T12:T16" si="23">T11+($T$17-$T$10)/7</f>
        <v>10.254285714285714</v>
      </c>
      <c r="U12" s="72">
        <f t="shared" si="22"/>
        <v>16.34</v>
      </c>
      <c r="V12" s="49">
        <f>HP!O10-HP!O9</f>
        <v>11138</v>
      </c>
      <c r="W12" s="49">
        <f>HP!Z10-HP!Z9</f>
        <v>19756.364526254591</v>
      </c>
      <c r="X12" s="49">
        <f t="shared" si="19"/>
        <v>655473.79684458394</v>
      </c>
      <c r="Y12" s="49">
        <f t="shared" si="20"/>
        <v>1392551.1923683779</v>
      </c>
      <c r="Z12" s="154">
        <f t="shared" si="18"/>
        <v>2017</v>
      </c>
      <c r="AA12" s="159">
        <v>3.4119999999999999</v>
      </c>
      <c r="AB12" s="159">
        <v>8.3313066424978413</v>
      </c>
      <c r="AC12" s="159">
        <v>3.223033</v>
      </c>
      <c r="AD12" s="159">
        <v>3.4119999999999999</v>
      </c>
      <c r="AE12" s="159">
        <v>12.857511835100807</v>
      </c>
      <c r="AF12" s="159">
        <v>14.711707935226078</v>
      </c>
      <c r="AG12" s="159">
        <v>14.130713</v>
      </c>
      <c r="AH12" s="159">
        <v>11.021570234297243</v>
      </c>
      <c r="AI12" s="159">
        <f t="shared" ref="AI12:AI13" si="24">($AI$14-$AI$10)/4+AI11</f>
        <v>0.90288591501829085</v>
      </c>
      <c r="AJ12" s="159">
        <f t="shared" si="21"/>
        <v>189.77931904872219</v>
      </c>
      <c r="AK12" s="159">
        <v>641.84865130831759</v>
      </c>
      <c r="AL12" s="159">
        <v>577.6637861774858</v>
      </c>
      <c r="AM12" s="159">
        <v>468.97050942093006</v>
      </c>
      <c r="AN12" s="159">
        <v>0.64125197917710386</v>
      </c>
      <c r="AO12" s="159">
        <v>0.24053193580501259</v>
      </c>
      <c r="AP12" s="159">
        <v>3.6166163766738069</v>
      </c>
      <c r="AQ12" s="159">
        <v>535.97943675541444</v>
      </c>
      <c r="AR12" s="159">
        <f t="shared" ref="AR12:AR21" si="25">($AR$22-$AR$10)/12+AR11</f>
        <v>285.93132055117172</v>
      </c>
      <c r="AS12" s="159">
        <v>673.36313655789695</v>
      </c>
      <c r="AT12" s="159">
        <v>3459.2366637168084</v>
      </c>
      <c r="AU12" s="159">
        <v>1165.9702360619344</v>
      </c>
    </row>
    <row r="13" spans="1:47" x14ac:dyDescent="0.2">
      <c r="A13" s="6">
        <v>2018</v>
      </c>
      <c r="B13" s="155">
        <f t="shared" si="4"/>
        <v>8.3790425839905378</v>
      </c>
      <c r="C13" s="156">
        <f>(B13*NRCanDetail!$F$57*1000+X13)/HP!O11</f>
        <v>9.5374852486965036</v>
      </c>
      <c r="D13" s="157">
        <f t="shared" si="5"/>
        <v>3.2840280000000002</v>
      </c>
      <c r="E13" s="158">
        <v>3.4119999999999999</v>
      </c>
      <c r="F13" s="157">
        <f t="shared" si="6"/>
        <v>14.883788367074578</v>
      </c>
      <c r="G13" s="156">
        <f>(F13*NRCanDetail!$F$57*1000+Y13)/HP!Z11</f>
        <v>15.60622385052903</v>
      </c>
      <c r="H13" s="157">
        <f t="shared" si="7"/>
        <v>14.541899000000001</v>
      </c>
      <c r="I13" s="157">
        <f t="shared" si="8"/>
        <v>12.993307337130304</v>
      </c>
      <c r="J13" s="157">
        <f t="shared" si="9"/>
        <v>11.07621896692685</v>
      </c>
      <c r="K13" s="157">
        <f t="shared" si="10"/>
        <v>0.90432887252743632</v>
      </c>
      <c r="L13" s="157">
        <f t="shared" si="11"/>
        <v>632.7574179508722</v>
      </c>
      <c r="M13" s="150">
        <f t="shared" si="12"/>
        <v>464.37700363008418</v>
      </c>
      <c r="N13" s="150">
        <f t="shared" si="13"/>
        <v>189.76940776846249</v>
      </c>
      <c r="O13" s="159">
        <f t="shared" si="14"/>
        <v>0.64834321493448632</v>
      </c>
      <c r="P13" s="159">
        <f t="shared" si="15"/>
        <v>0.23607923813872056</v>
      </c>
      <c r="Q13" s="159">
        <f t="shared" si="16"/>
        <v>3.6254296764145244</v>
      </c>
      <c r="R13" s="138">
        <f t="shared" si="17"/>
        <v>511.68171872254425</v>
      </c>
      <c r="S13" s="138">
        <f t="shared" si="17"/>
        <v>280.42287490482136</v>
      </c>
      <c r="T13" s="120">
        <f t="shared" si="23"/>
        <v>10.381428571428572</v>
      </c>
      <c r="U13" s="72">
        <f t="shared" si="22"/>
        <v>17.010000000000002</v>
      </c>
      <c r="V13" s="49">
        <f>HP!O11-HP!O10</f>
        <v>16153</v>
      </c>
      <c r="W13" s="49">
        <f>HP!Z11-HP!Z10</f>
        <v>20379.079817089703</v>
      </c>
      <c r="X13" s="49">
        <f t="shared" si="19"/>
        <v>823165.01255886967</v>
      </c>
      <c r="Y13" s="49">
        <f t="shared" si="20"/>
        <v>1739199.3400570739</v>
      </c>
      <c r="Z13" s="154">
        <f t="shared" si="18"/>
        <v>2018</v>
      </c>
      <c r="AA13" s="159">
        <v>3.4119999999999999</v>
      </c>
      <c r="AB13" s="159">
        <v>8.3790425839905378</v>
      </c>
      <c r="AC13" s="159">
        <v>3.2840280000000002</v>
      </c>
      <c r="AD13" s="159">
        <v>3.4119999999999999</v>
      </c>
      <c r="AE13" s="159">
        <v>12.993307337130304</v>
      </c>
      <c r="AF13" s="159">
        <v>14.883788367074578</v>
      </c>
      <c r="AG13" s="159">
        <v>14.541899000000001</v>
      </c>
      <c r="AH13" s="159">
        <v>11.07621896692685</v>
      </c>
      <c r="AI13" s="159">
        <f t="shared" si="24"/>
        <v>0.90432887252743632</v>
      </c>
      <c r="AJ13" s="159">
        <f t="shared" si="21"/>
        <v>189.76940776846249</v>
      </c>
      <c r="AK13" s="159">
        <v>632.7574179508722</v>
      </c>
      <c r="AL13" s="159">
        <v>569.48167615578495</v>
      </c>
      <c r="AM13" s="159">
        <v>464.37700363008418</v>
      </c>
      <c r="AN13" s="159">
        <v>0.64834321493448632</v>
      </c>
      <c r="AO13" s="159">
        <v>0.23607923813872056</v>
      </c>
      <c r="AP13" s="159">
        <v>3.6254296764145244</v>
      </c>
      <c r="AQ13" s="159">
        <v>511.68171872254425</v>
      </c>
      <c r="AR13" s="159">
        <f t="shared" si="25"/>
        <v>280.42287490482136</v>
      </c>
      <c r="AS13" s="159">
        <v>596.95800448039381</v>
      </c>
      <c r="AT13" s="159">
        <v>3562.4533075722738</v>
      </c>
      <c r="AU13" s="159">
        <v>1250.5429290904056</v>
      </c>
    </row>
    <row r="14" spans="1:47" x14ac:dyDescent="0.2">
      <c r="A14" s="6">
        <v>2019</v>
      </c>
      <c r="B14" s="155">
        <f t="shared" si="4"/>
        <v>8.415331847108952</v>
      </c>
      <c r="C14" s="156">
        <f>(B14*NRCanDetail!$F$57*1000+X14)/HP!O12</f>
        <v>9.7203219052576948</v>
      </c>
      <c r="D14" s="157">
        <f t="shared" si="5"/>
        <v>3.3427150000000001</v>
      </c>
      <c r="E14" s="158">
        <v>3.4119999999999999</v>
      </c>
      <c r="F14" s="157">
        <f t="shared" si="6"/>
        <v>15.015856815497155</v>
      </c>
      <c r="G14" s="156">
        <f>(F14*NRCanDetail!$F$57*1000+Y14)/HP!Z12</f>
        <v>15.91093373582861</v>
      </c>
      <c r="H14" s="157">
        <f t="shared" si="7"/>
        <v>14.937385000000001</v>
      </c>
      <c r="I14" s="157">
        <f t="shared" si="8"/>
        <v>13.105042309156612</v>
      </c>
      <c r="J14" s="157">
        <f t="shared" si="9"/>
        <v>11.133696919061062</v>
      </c>
      <c r="K14" s="157">
        <f t="shared" si="10"/>
        <v>0.90577183003658168</v>
      </c>
      <c r="L14" s="157">
        <f t="shared" si="11"/>
        <v>623.52688673000978</v>
      </c>
      <c r="M14" s="150">
        <f t="shared" si="12"/>
        <v>459.81273048112877</v>
      </c>
      <c r="N14" s="150">
        <f t="shared" si="13"/>
        <v>189.75949648820279</v>
      </c>
      <c r="O14" s="159">
        <f t="shared" si="14"/>
        <v>0.65555665722149226</v>
      </c>
      <c r="P14" s="159">
        <f t="shared" si="15"/>
        <v>0.23192861927558903</v>
      </c>
      <c r="Q14" s="159">
        <f t="shared" si="16"/>
        <v>3.6342750691962067</v>
      </c>
      <c r="R14" s="138">
        <f t="shared" si="17"/>
        <v>488.61238410994576</v>
      </c>
      <c r="S14" s="138">
        <f t="shared" si="17"/>
        <v>274.91442925847099</v>
      </c>
      <c r="T14" s="120">
        <f t="shared" si="23"/>
        <v>10.508571428571429</v>
      </c>
      <c r="U14" s="72">
        <f t="shared" si="22"/>
        <v>17.680000000000003</v>
      </c>
      <c r="V14" s="49">
        <f>HP!O12-HP!O11</f>
        <v>22888.788296703307</v>
      </c>
      <c r="W14" s="49">
        <f>HP!Z12-HP!Z11</f>
        <v>20825.366871536549</v>
      </c>
      <c r="X14" s="49">
        <f t="shared" si="19"/>
        <v>1063693.4792882262</v>
      </c>
      <c r="Y14" s="49">
        <f t="shared" si="20"/>
        <v>2107391.82634584</v>
      </c>
      <c r="Z14" s="154">
        <f t="shared" si="18"/>
        <v>2019</v>
      </c>
      <c r="AA14" s="159">
        <v>3.4119999999999999</v>
      </c>
      <c r="AB14" s="159">
        <v>8.415331847108952</v>
      </c>
      <c r="AC14" s="159">
        <v>3.3427150000000001</v>
      </c>
      <c r="AD14" s="159">
        <v>3.4119999999999999</v>
      </c>
      <c r="AE14" s="159">
        <v>13.105042309156612</v>
      </c>
      <c r="AF14" s="159">
        <v>15.015856815497155</v>
      </c>
      <c r="AG14" s="159">
        <v>14.937385000000001</v>
      </c>
      <c r="AH14" s="159">
        <v>11.133696919061062</v>
      </c>
      <c r="AI14" s="159">
        <v>0.90577183003658168</v>
      </c>
      <c r="AJ14" s="159">
        <f t="shared" si="21"/>
        <v>189.75949648820279</v>
      </c>
      <c r="AK14" s="159">
        <v>623.52688673000978</v>
      </c>
      <c r="AL14" s="159">
        <v>561.17419805700877</v>
      </c>
      <c r="AM14" s="159">
        <v>459.81273048112877</v>
      </c>
      <c r="AN14" s="159">
        <v>0.65555665722149226</v>
      </c>
      <c r="AO14" s="159">
        <v>0.23192861927558903</v>
      </c>
      <c r="AP14" s="159">
        <v>3.6342750691962067</v>
      </c>
      <c r="AQ14" s="159">
        <v>488.61238410994576</v>
      </c>
      <c r="AR14" s="159">
        <f t="shared" si="25"/>
        <v>274.91442925847099</v>
      </c>
      <c r="AS14" s="159">
        <v>545.9239354943611</v>
      </c>
      <c r="AT14" s="159">
        <v>3470.1198120511172</v>
      </c>
      <c r="AU14" s="159">
        <v>1185.0063544711979</v>
      </c>
    </row>
    <row r="15" spans="1:47" x14ac:dyDescent="0.2">
      <c r="A15" s="6">
        <v>2020</v>
      </c>
      <c r="B15" s="155">
        <f t="shared" si="4"/>
        <v>8.441339627192022</v>
      </c>
      <c r="C15" s="156">
        <f>(B15*NRCanDetail!$F$57*1000+X15)/HP!O13</f>
        <v>9.812114371270896</v>
      </c>
      <c r="D15" s="157">
        <f t="shared" si="5"/>
        <v>3.3924059999999998</v>
      </c>
      <c r="E15" s="158">
        <v>3.4119999999999999</v>
      </c>
      <c r="F15" s="157">
        <f t="shared" si="6"/>
        <v>15.107885863317211</v>
      </c>
      <c r="G15" s="156">
        <f>(F15*NRCanDetail!$F$57*1000+Y15)/HP!Z13</f>
        <v>16.121380796718757</v>
      </c>
      <c r="H15" s="157">
        <f t="shared" si="7"/>
        <v>15.272906000000001</v>
      </c>
      <c r="I15" s="157">
        <f t="shared" si="8"/>
        <v>13.218796083044154</v>
      </c>
      <c r="J15" s="157">
        <f t="shared" si="9"/>
        <v>11.194198179765392</v>
      </c>
      <c r="K15" s="157">
        <f t="shared" si="10"/>
        <v>0.91071027007613015</v>
      </c>
      <c r="L15" s="157">
        <f t="shared" si="11"/>
        <v>614.12546935654041</v>
      </c>
      <c r="M15" s="150">
        <f t="shared" si="12"/>
        <v>455.14285971328667</v>
      </c>
      <c r="N15" s="150">
        <f t="shared" si="13"/>
        <v>189.74958520794308</v>
      </c>
      <c r="O15" s="159">
        <f t="shared" si="14"/>
        <v>0.66284236141337072</v>
      </c>
      <c r="P15" s="159">
        <f t="shared" si="15"/>
        <v>0.23512453275954467</v>
      </c>
      <c r="Q15" s="159">
        <f t="shared" si="16"/>
        <v>3.6430457793836428</v>
      </c>
      <c r="R15" s="138">
        <f t="shared" si="17"/>
        <v>471.25537517668658</v>
      </c>
      <c r="S15" s="138">
        <f t="shared" si="17"/>
        <v>269.40598361212062</v>
      </c>
      <c r="T15" s="120">
        <f t="shared" si="23"/>
        <v>10.635714285714286</v>
      </c>
      <c r="U15" s="72">
        <f t="shared" si="22"/>
        <v>18.350000000000005</v>
      </c>
      <c r="V15" s="49">
        <f>HP!O13-HP!O12</f>
        <v>13377</v>
      </c>
      <c r="W15" s="49">
        <f>HP!Z13-HP!Z12</f>
        <v>13377</v>
      </c>
      <c r="X15" s="49">
        <f t="shared" si="19"/>
        <v>1205967.4292882262</v>
      </c>
      <c r="Y15" s="49">
        <f t="shared" si="20"/>
        <v>2352859.7763458402</v>
      </c>
      <c r="Z15" s="154">
        <f t="shared" si="18"/>
        <v>2020</v>
      </c>
      <c r="AA15" s="159">
        <v>3.4119999999999999</v>
      </c>
      <c r="AB15" s="159">
        <v>8.441339627192022</v>
      </c>
      <c r="AC15" s="159">
        <v>3.3924059999999998</v>
      </c>
      <c r="AD15" s="159">
        <v>3.4119999999999999</v>
      </c>
      <c r="AE15" s="159">
        <v>13.218796083044154</v>
      </c>
      <c r="AF15" s="159">
        <v>15.107885863317211</v>
      </c>
      <c r="AG15" s="159">
        <v>15.272906000000001</v>
      </c>
      <c r="AH15" s="159">
        <v>11.194198179765392</v>
      </c>
      <c r="AI15" s="159">
        <v>0.91071027007613015</v>
      </c>
      <c r="AJ15" s="159">
        <f t="shared" si="21"/>
        <v>189.74958520794308</v>
      </c>
      <c r="AK15" s="159">
        <v>614.12546935654041</v>
      </c>
      <c r="AL15" s="159">
        <v>552.71292242088634</v>
      </c>
      <c r="AM15" s="159">
        <v>455.14285971328667</v>
      </c>
      <c r="AN15" s="159">
        <v>0.66284236141337072</v>
      </c>
      <c r="AO15" s="159">
        <v>0.23512453275954467</v>
      </c>
      <c r="AP15" s="159">
        <v>3.6430457793836428</v>
      </c>
      <c r="AQ15" s="159">
        <v>471.25537517668658</v>
      </c>
      <c r="AR15" s="159">
        <f t="shared" si="25"/>
        <v>269.40598361212062</v>
      </c>
      <c r="AS15" s="159">
        <v>523.84002554045117</v>
      </c>
      <c r="AT15" s="159">
        <v>3815.1888591001625</v>
      </c>
      <c r="AU15" s="159">
        <v>1234.9194314724662</v>
      </c>
    </row>
    <row r="16" spans="1:47" x14ac:dyDescent="0.2">
      <c r="A16" s="6">
        <v>2021</v>
      </c>
      <c r="B16" s="155">
        <f t="shared" si="4"/>
        <v>8.4646118667713708</v>
      </c>
      <c r="C16" s="156">
        <f>(B16*NRCanDetail!$F$57*1000+X16)/HP!O14</f>
        <v>9.9175487789827894</v>
      </c>
      <c r="D16" s="157">
        <f t="shared" si="5"/>
        <v>3.441449</v>
      </c>
      <c r="E16" s="158">
        <v>3.4119999999999999</v>
      </c>
      <c r="F16" s="157">
        <f t="shared" si="6"/>
        <v>15.191678466241951</v>
      </c>
      <c r="G16" s="156">
        <f>(F16*NRCanDetail!$F$57*1000+Y16)/HP!Z14</f>
        <v>16.400430694353918</v>
      </c>
      <c r="H16" s="157">
        <f t="shared" si="7"/>
        <v>15.603251999999999</v>
      </c>
      <c r="I16" s="157">
        <f t="shared" si="8"/>
        <v>13.319315922055361</v>
      </c>
      <c r="J16" s="157">
        <f t="shared" si="9"/>
        <v>11.255948575153617</v>
      </c>
      <c r="K16" s="157">
        <f t="shared" si="10"/>
        <v>0.91619975901805406</v>
      </c>
      <c r="L16" s="157">
        <f t="shared" si="11"/>
        <v>604.49116639206443</v>
      </c>
      <c r="M16" s="150">
        <f t="shared" si="12"/>
        <v>450.47883951141154</v>
      </c>
      <c r="N16" s="150">
        <f t="shared" si="13"/>
        <v>189.73967392768353</v>
      </c>
      <c r="O16" s="159">
        <f t="shared" si="14"/>
        <v>0.67046151403661458</v>
      </c>
      <c r="P16" s="159">
        <f t="shared" si="15"/>
        <v>0.2348446740304051</v>
      </c>
      <c r="Q16" s="159">
        <f t="shared" si="16"/>
        <v>3.6522562194647081</v>
      </c>
      <c r="R16" s="138">
        <f t="shared" si="17"/>
        <v>454.24429447272081</v>
      </c>
      <c r="S16" s="138">
        <f t="shared" si="17"/>
        <v>263.89753796577025</v>
      </c>
      <c r="T16" s="120">
        <f t="shared" si="23"/>
        <v>10.762857142857143</v>
      </c>
      <c r="U16" s="72">
        <f>U15+($U$17-$U$10)/7</f>
        <v>19.020000000000007</v>
      </c>
      <c r="V16" s="49">
        <f>HP!O14-HP!O13</f>
        <v>16781</v>
      </c>
      <c r="W16" s="49">
        <f>HP!Z14-HP!Z13</f>
        <v>16781</v>
      </c>
      <c r="X16" s="49">
        <f t="shared" si="19"/>
        <v>1386578.9350025118</v>
      </c>
      <c r="Y16" s="49">
        <f t="shared" si="20"/>
        <v>2672034.3963458403</v>
      </c>
      <c r="Z16" s="154">
        <f t="shared" si="18"/>
        <v>2021</v>
      </c>
      <c r="AA16" s="159">
        <v>3.4119999999999999</v>
      </c>
      <c r="AB16" s="159">
        <v>8.4646118667713708</v>
      </c>
      <c r="AC16" s="159">
        <v>3.441449</v>
      </c>
      <c r="AD16" s="159">
        <v>3.4119999999999999</v>
      </c>
      <c r="AE16" s="159">
        <v>13.319315922055361</v>
      </c>
      <c r="AF16" s="159">
        <v>15.191678466241951</v>
      </c>
      <c r="AG16" s="159">
        <v>15.603251999999999</v>
      </c>
      <c r="AH16" s="159">
        <v>11.255948575153617</v>
      </c>
      <c r="AI16" s="159">
        <v>0.91619975901805406</v>
      </c>
      <c r="AJ16" s="159">
        <v>189.73967392768353</v>
      </c>
      <c r="AK16" s="159">
        <v>604.49116639206443</v>
      </c>
      <c r="AL16" s="159">
        <v>544.04204975285802</v>
      </c>
      <c r="AM16" s="159">
        <v>450.47883951141154</v>
      </c>
      <c r="AN16" s="159">
        <v>0.67046151403661458</v>
      </c>
      <c r="AO16" s="159">
        <v>0.2348446740304051</v>
      </c>
      <c r="AP16" s="159">
        <v>3.6522562194647081</v>
      </c>
      <c r="AQ16" s="159">
        <v>454.24429447272081</v>
      </c>
      <c r="AR16" s="159">
        <f t="shared" si="25"/>
        <v>263.89753796577025</v>
      </c>
      <c r="AS16" s="159">
        <v>496.98885261422345</v>
      </c>
      <c r="AT16" s="159">
        <v>3970.5582725608833</v>
      </c>
      <c r="AU16" s="159">
        <v>1216.9383923472185</v>
      </c>
    </row>
    <row r="17" spans="1:47" x14ac:dyDescent="0.2">
      <c r="A17" s="6">
        <v>2022</v>
      </c>
      <c r="B17" s="155">
        <f t="shared" si="4"/>
        <v>8.5319605433630485</v>
      </c>
      <c r="C17" s="156">
        <f>(B17*NRCanDetail!$F$57*1000+X17)/HP!O15</f>
        <v>10.039259396925125</v>
      </c>
      <c r="D17" s="157">
        <f t="shared" si="5"/>
        <v>3.5046040000000001</v>
      </c>
      <c r="E17" s="158">
        <v>3.4119999999999999</v>
      </c>
      <c r="F17" s="157">
        <f t="shared" si="6"/>
        <v>15.322465514252253</v>
      </c>
      <c r="G17" s="156">
        <f>(F17*NRCanDetail!$F$57*1000+Y17)/HP!Z15</f>
        <v>16.753178966827829</v>
      </c>
      <c r="H17" s="157">
        <f t="shared" si="7"/>
        <v>16.046894000000002</v>
      </c>
      <c r="I17" s="157">
        <f t="shared" si="8"/>
        <v>13.638945477843743</v>
      </c>
      <c r="J17" s="157">
        <f t="shared" si="9"/>
        <v>11.343911293639319</v>
      </c>
      <c r="K17" s="157">
        <f t="shared" si="10"/>
        <v>0.92328959484779027</v>
      </c>
      <c r="L17" s="157">
        <f t="shared" si="11"/>
        <v>594.94480908303535</v>
      </c>
      <c r="M17" s="150">
        <f t="shared" si="12"/>
        <v>446.05016862741513</v>
      </c>
      <c r="N17" s="150">
        <f t="shared" si="13"/>
        <v>189.71041268592154</v>
      </c>
      <c r="O17" s="159">
        <f t="shared" si="14"/>
        <v>0.67789284327957866</v>
      </c>
      <c r="P17" s="159">
        <f t="shared" si="15"/>
        <v>0.23461561588073784</v>
      </c>
      <c r="Q17" s="159">
        <f t="shared" si="16"/>
        <v>3.6613093306158904</v>
      </c>
      <c r="R17" s="138">
        <f t="shared" si="17"/>
        <v>436.63885078078857</v>
      </c>
      <c r="S17" s="138">
        <f t="shared" si="17"/>
        <v>258.38909231941989</v>
      </c>
      <c r="T17" s="120">
        <v>10.89</v>
      </c>
      <c r="U17" s="72">
        <v>19.690000000000001</v>
      </c>
      <c r="V17" s="49">
        <f>HP!O15-HP!O14</f>
        <v>20783</v>
      </c>
      <c r="W17" s="49">
        <f>HP!Z15-HP!Z14</f>
        <v>20783</v>
      </c>
      <c r="X17" s="49">
        <f t="shared" si="19"/>
        <v>1612905.8050025119</v>
      </c>
      <c r="Y17" s="49">
        <f t="shared" si="20"/>
        <v>3081251.6663458403</v>
      </c>
      <c r="Z17" s="154">
        <f t="shared" si="18"/>
        <v>2022</v>
      </c>
      <c r="AA17" s="159">
        <v>3.4119999999999999</v>
      </c>
      <c r="AB17" s="159">
        <v>8.5319605433630485</v>
      </c>
      <c r="AC17" s="159">
        <v>3.5046040000000001</v>
      </c>
      <c r="AD17" s="159">
        <v>3.4119999999999999</v>
      </c>
      <c r="AE17" s="159">
        <v>13.638945477843743</v>
      </c>
      <c r="AF17" s="159">
        <v>15.322465514252253</v>
      </c>
      <c r="AG17" s="159">
        <v>16.046894000000002</v>
      </c>
      <c r="AH17" s="159">
        <v>11.343911293639319</v>
      </c>
      <c r="AI17" s="159">
        <v>0.92328959484779027</v>
      </c>
      <c r="AJ17" s="159">
        <v>189.71041268592154</v>
      </c>
      <c r="AK17" s="159">
        <v>594.94480908303535</v>
      </c>
      <c r="AL17" s="159">
        <v>535.45032817473179</v>
      </c>
      <c r="AM17" s="159">
        <v>446.05016862741513</v>
      </c>
      <c r="AN17" s="159">
        <v>0.67789284327957866</v>
      </c>
      <c r="AO17" s="159">
        <v>0.23461561588073784</v>
      </c>
      <c r="AP17" s="159">
        <v>3.6613093306158904</v>
      </c>
      <c r="AQ17" s="159">
        <v>436.63885078078857</v>
      </c>
      <c r="AR17" s="159">
        <f t="shared" si="25"/>
        <v>258.38909231941989</v>
      </c>
      <c r="AS17" s="159">
        <v>476.69936759967231</v>
      </c>
      <c r="AT17" s="159">
        <v>3809.8911820270378</v>
      </c>
      <c r="AU17" s="159">
        <v>1229.9765200001571</v>
      </c>
    </row>
    <row r="18" spans="1:47" x14ac:dyDescent="0.2">
      <c r="A18" s="6">
        <v>2023</v>
      </c>
      <c r="B18" s="155">
        <f t="shared" si="4"/>
        <v>8.684046170784395</v>
      </c>
      <c r="C18" s="156">
        <f>(B18*NRCanDetail!$F$57*1000+X18)/HP!O16</f>
        <v>10.153734087165995</v>
      </c>
      <c r="D18" s="157">
        <f t="shared" si="5"/>
        <v>3.5563690000000001</v>
      </c>
      <c r="E18" s="158">
        <v>3.4119999999999999</v>
      </c>
      <c r="F18" s="157">
        <f t="shared" si="6"/>
        <v>15.612248534536935</v>
      </c>
      <c r="G18" s="156">
        <f>(F18*NRCanDetail!$F$57*1000+Y18)/HP!Z16</f>
        <v>17.071384174740921</v>
      </c>
      <c r="H18" s="157">
        <f t="shared" si="7"/>
        <v>16.408232000000002</v>
      </c>
      <c r="I18" s="157">
        <f t="shared" si="8"/>
        <v>13.907849121602238</v>
      </c>
      <c r="J18" s="157">
        <f t="shared" si="9"/>
        <v>11.424481719086492</v>
      </c>
      <c r="K18" s="157">
        <f t="shared" si="10"/>
        <v>0.92938094866282672</v>
      </c>
      <c r="L18" s="157">
        <f t="shared" si="11"/>
        <v>585.48507853558533</v>
      </c>
      <c r="M18" s="150">
        <f t="shared" si="12"/>
        <v>441.54547976249523</v>
      </c>
      <c r="N18" s="150">
        <f t="shared" si="13"/>
        <v>189.6881830396936</v>
      </c>
      <c r="O18" s="159">
        <f t="shared" si="14"/>
        <v>0.68513455872402529</v>
      </c>
      <c r="P18" s="159">
        <f t="shared" si="15"/>
        <v>0.23437556869550671</v>
      </c>
      <c r="Q18" s="159">
        <f t="shared" si="16"/>
        <v>3.6700008641841926</v>
      </c>
      <c r="R18" s="138">
        <f t="shared" si="17"/>
        <v>419.35506194940223</v>
      </c>
      <c r="S18" s="138">
        <f t="shared" si="17"/>
        <v>252.88064667306955</v>
      </c>
      <c r="T18" s="120">
        <f>T17*(1+(B18/B17-1)*0.5)</f>
        <v>10.987059314456561</v>
      </c>
      <c r="U18" s="72">
        <f t="shared" ref="U18:U29" si="26">U17*(1+(F18/F17-1)*0.5)</f>
        <v>19.87619156506171</v>
      </c>
      <c r="V18" s="49">
        <f>HP!O16-HP!O15</f>
        <v>20873.850000000006</v>
      </c>
      <c r="W18" s="49">
        <f>HP!Z16-HP!Z15</f>
        <v>20873.850000000006</v>
      </c>
      <c r="X18" s="49">
        <f t="shared" si="19"/>
        <v>1842248.0330735811</v>
      </c>
      <c r="Y18" s="49">
        <f t="shared" si="20"/>
        <v>3496144.3076462038</v>
      </c>
      <c r="Z18" s="154">
        <f t="shared" si="18"/>
        <v>2023</v>
      </c>
      <c r="AA18" s="159">
        <v>3.4119999999999999</v>
      </c>
      <c r="AB18" s="159">
        <v>8.684046170784395</v>
      </c>
      <c r="AC18" s="159">
        <v>3.5563690000000001</v>
      </c>
      <c r="AD18" s="159">
        <v>3.4119999999999999</v>
      </c>
      <c r="AE18" s="159">
        <v>13.907849121602238</v>
      </c>
      <c r="AF18" s="159">
        <v>15.612248534536935</v>
      </c>
      <c r="AG18" s="159">
        <v>16.408232000000002</v>
      </c>
      <c r="AH18" s="159">
        <v>11.424481719086492</v>
      </c>
      <c r="AI18" s="159">
        <v>0.92938094866282672</v>
      </c>
      <c r="AJ18" s="159">
        <v>189.6881830396936</v>
      </c>
      <c r="AK18" s="159">
        <v>585.48507853558533</v>
      </c>
      <c r="AL18" s="159">
        <v>526.93657068202685</v>
      </c>
      <c r="AM18" s="159">
        <v>441.54547976249523</v>
      </c>
      <c r="AN18" s="159">
        <v>0.68513455872402529</v>
      </c>
      <c r="AO18" s="159">
        <v>0.23437556869550671</v>
      </c>
      <c r="AP18" s="159">
        <v>3.6700008641841926</v>
      </c>
      <c r="AQ18" s="159">
        <v>419.35506194940223</v>
      </c>
      <c r="AR18" s="159">
        <f t="shared" si="25"/>
        <v>252.88064667306955</v>
      </c>
      <c r="AS18" s="159">
        <v>450.91754893539195</v>
      </c>
      <c r="AT18" s="159">
        <v>3720.6024875090143</v>
      </c>
      <c r="AU18" s="159">
        <v>1163.7742825471071</v>
      </c>
    </row>
    <row r="19" spans="1:47" x14ac:dyDescent="0.2">
      <c r="A19" s="6">
        <v>2024</v>
      </c>
      <c r="B19" s="155">
        <f t="shared" si="4"/>
        <v>8.7462312248391392</v>
      </c>
      <c r="C19" s="156">
        <f>(B19*NRCanDetail!$F$57*1000+X19)/HP!O17</f>
        <v>10.24366106311353</v>
      </c>
      <c r="D19" s="157">
        <f t="shared" si="5"/>
        <v>3.5984400000000001</v>
      </c>
      <c r="E19" s="158">
        <v>3.4119999999999999</v>
      </c>
      <c r="F19" s="157">
        <f t="shared" si="6"/>
        <v>15.737158887693116</v>
      </c>
      <c r="G19" s="156">
        <f>(F19*NRCanDetail!$F$57*1000+Y19)/HP!Z17</f>
        <v>17.332626688110675</v>
      </c>
      <c r="H19" s="157">
        <f t="shared" si="7"/>
        <v>16.704948000000002</v>
      </c>
      <c r="I19" s="157">
        <f t="shared" si="8"/>
        <v>14.11818167500717</v>
      </c>
      <c r="J19" s="157">
        <f t="shared" si="9"/>
        <v>11.512186692473845</v>
      </c>
      <c r="K19" s="157">
        <f t="shared" si="10"/>
        <v>0.9355809490449476</v>
      </c>
      <c r="L19" s="157">
        <f t="shared" si="11"/>
        <v>576.81532288703977</v>
      </c>
      <c r="M19" s="150">
        <f t="shared" si="12"/>
        <v>436.81949101801439</v>
      </c>
      <c r="N19" s="150">
        <f t="shared" si="13"/>
        <v>189.67173607996176</v>
      </c>
      <c r="O19" s="159">
        <f t="shared" si="14"/>
        <v>0.69242125249644781</v>
      </c>
      <c r="P19" s="159">
        <f t="shared" si="15"/>
        <v>0.23450532406417296</v>
      </c>
      <c r="Q19" s="159">
        <f t="shared" si="16"/>
        <v>3.6788237891969664</v>
      </c>
      <c r="R19" s="138">
        <f t="shared" si="17"/>
        <v>406.71634148084559</v>
      </c>
      <c r="S19" s="138">
        <f t="shared" si="17"/>
        <v>247.37220102671921</v>
      </c>
      <c r="T19" s="120">
        <f t="shared" ref="T19:T25" si="27">T18*(1+(B19/B18-1)*0.5)</f>
        <v>11.026397594328376</v>
      </c>
      <c r="U19" s="72">
        <f t="shared" si="26"/>
        <v>19.955704202280476</v>
      </c>
      <c r="V19" s="49">
        <f>HP!O17-HP!O16</f>
        <v>21186.957750000001</v>
      </c>
      <c r="W19" s="49">
        <f>HP!Z17-HP!Z16</f>
        <v>21186.957750000001</v>
      </c>
      <c r="X19" s="49">
        <f t="shared" si="19"/>
        <v>2075863.853039318</v>
      </c>
      <c r="Y19" s="49">
        <f t="shared" si="20"/>
        <v>3918944.9694514177</v>
      </c>
      <c r="Z19" s="154">
        <f t="shared" si="18"/>
        <v>2024</v>
      </c>
      <c r="AA19" s="159">
        <v>3.4119999999999999</v>
      </c>
      <c r="AB19" s="159">
        <v>8.7462312248391392</v>
      </c>
      <c r="AC19" s="159">
        <v>3.5984400000000001</v>
      </c>
      <c r="AD19" s="159">
        <v>3.4119999999999999</v>
      </c>
      <c r="AE19" s="159">
        <v>14.11818167500717</v>
      </c>
      <c r="AF19" s="159">
        <v>15.737158887693116</v>
      </c>
      <c r="AG19" s="159">
        <v>16.704948000000002</v>
      </c>
      <c r="AH19" s="159">
        <v>11.512186692473845</v>
      </c>
      <c r="AI19" s="159">
        <v>0.9355809490449476</v>
      </c>
      <c r="AJ19" s="159">
        <v>189.67173607996176</v>
      </c>
      <c r="AK19" s="159">
        <v>576.81532288703977</v>
      </c>
      <c r="AL19" s="159">
        <v>519.13379059833585</v>
      </c>
      <c r="AM19" s="159">
        <v>436.81949101801439</v>
      </c>
      <c r="AN19" s="159">
        <v>0.69242125249644781</v>
      </c>
      <c r="AO19" s="159">
        <v>0.23450532406417296</v>
      </c>
      <c r="AP19" s="159">
        <v>3.6788237891969664</v>
      </c>
      <c r="AQ19" s="159">
        <v>406.71634148084559</v>
      </c>
      <c r="AR19" s="159">
        <f t="shared" si="25"/>
        <v>247.37220102671921</v>
      </c>
      <c r="AS19" s="159">
        <v>439.58826251363047</v>
      </c>
      <c r="AT19" s="159">
        <v>3945.462712131739</v>
      </c>
      <c r="AU19" s="159">
        <v>1215.9048159120775</v>
      </c>
    </row>
    <row r="20" spans="1:47" x14ac:dyDescent="0.2">
      <c r="A20" s="6">
        <v>2025</v>
      </c>
      <c r="B20" s="155">
        <f t="shared" si="4"/>
        <v>8.8047853300613372</v>
      </c>
      <c r="C20" s="156">
        <f>(B20*NRCanDetail!$F$57*1000+X20)/HP!O18</f>
        <v>10.321316498388365</v>
      </c>
      <c r="D20" s="157">
        <f t="shared" si="5"/>
        <v>3.6346810000000001</v>
      </c>
      <c r="E20" s="158">
        <v>3.4119999999999999</v>
      </c>
      <c r="F20" s="157">
        <f t="shared" si="6"/>
        <v>15.853467739580021</v>
      </c>
      <c r="G20" s="156">
        <f>(F20*NRCanDetail!$F$57*1000+Y20)/HP!Z18</f>
        <v>17.559220229551823</v>
      </c>
      <c r="H20" s="157">
        <f t="shared" si="7"/>
        <v>16.961611000000001</v>
      </c>
      <c r="I20" s="157">
        <f t="shared" si="8"/>
        <v>14.312876407971618</v>
      </c>
      <c r="J20" s="157">
        <f t="shared" si="9"/>
        <v>11.587449536480085</v>
      </c>
      <c r="K20" s="157">
        <f t="shared" si="10"/>
        <v>0.94174675837466082</v>
      </c>
      <c r="L20" s="157">
        <f t="shared" si="11"/>
        <v>568.54533513254228</v>
      </c>
      <c r="M20" s="150">
        <f t="shared" si="12"/>
        <v>432.012670761246</v>
      </c>
      <c r="N20" s="150">
        <f t="shared" si="13"/>
        <v>189.65557307821481</v>
      </c>
      <c r="O20" s="159">
        <f t="shared" si="14"/>
        <v>0.69984029908258794</v>
      </c>
      <c r="P20" s="159">
        <f t="shared" si="15"/>
        <v>0.23468664790848484</v>
      </c>
      <c r="Q20" s="159">
        <f t="shared" si="16"/>
        <v>3.687725834946431</v>
      </c>
      <c r="R20" s="138">
        <f t="shared" si="17"/>
        <v>395.3768022140797</v>
      </c>
      <c r="S20" s="138">
        <f t="shared" si="17"/>
        <v>241.86375538036887</v>
      </c>
      <c r="T20" s="120">
        <f t="shared" si="27"/>
        <v>11.063307254521586</v>
      </c>
      <c r="U20" s="72">
        <f t="shared" si="26"/>
        <v>20.029447660706666</v>
      </c>
      <c r="V20" s="49">
        <f>HP!O18-HP!O17</f>
        <v>21398.82732750001</v>
      </c>
      <c r="W20" s="49">
        <f>HP!Z18-HP!Z17</f>
        <v>21398.82732750001</v>
      </c>
      <c r="X20" s="49">
        <f t="shared" si="19"/>
        <v>2312605.6546499035</v>
      </c>
      <c r="Y20" s="49">
        <f t="shared" si="20"/>
        <v>4347551.6614080789</v>
      </c>
      <c r="Z20" s="154">
        <f t="shared" si="18"/>
        <v>2025</v>
      </c>
      <c r="AA20" s="159">
        <v>3.4119999999999999</v>
      </c>
      <c r="AB20" s="159">
        <v>8.8047853300613372</v>
      </c>
      <c r="AC20" s="159">
        <v>3.6346810000000001</v>
      </c>
      <c r="AD20" s="159">
        <v>3.4119999999999999</v>
      </c>
      <c r="AE20" s="159">
        <v>14.312876407971618</v>
      </c>
      <c r="AF20" s="159">
        <v>15.853467739580021</v>
      </c>
      <c r="AG20" s="159">
        <v>16.961611000000001</v>
      </c>
      <c r="AH20" s="159">
        <v>11.587449536480085</v>
      </c>
      <c r="AI20" s="159">
        <v>0.94174675837466082</v>
      </c>
      <c r="AJ20" s="159">
        <v>189.65557307821481</v>
      </c>
      <c r="AK20" s="159">
        <v>568.54533513254228</v>
      </c>
      <c r="AL20" s="159">
        <v>511.69080161928804</v>
      </c>
      <c r="AM20" s="159">
        <v>432.012670761246</v>
      </c>
      <c r="AN20" s="159">
        <v>0.69984029908258794</v>
      </c>
      <c r="AO20" s="159">
        <v>0.23468664790848484</v>
      </c>
      <c r="AP20" s="159">
        <v>3.687725834946431</v>
      </c>
      <c r="AQ20" s="159">
        <v>395.3768022140797</v>
      </c>
      <c r="AR20" s="159">
        <f t="shared" si="25"/>
        <v>241.86375538036887</v>
      </c>
      <c r="AS20" s="159">
        <v>432.9659077270681</v>
      </c>
      <c r="AT20" s="159">
        <v>3986.5786292504704</v>
      </c>
      <c r="AU20" s="159">
        <v>1225.5360325976362</v>
      </c>
    </row>
    <row r="21" spans="1:47" x14ac:dyDescent="0.2">
      <c r="A21" s="6">
        <f t="shared" ref="A21:A29" si="28">A20+1</f>
        <v>2026</v>
      </c>
      <c r="B21" s="155">
        <f t="shared" si="4"/>
        <v>8.8579477701983382</v>
      </c>
      <c r="C21" s="156">
        <f>(B21*NRCanDetail!$F$57*1000+X21)/HP!O19</f>
        <v>10.388018933748169</v>
      </c>
      <c r="D21" s="157">
        <f t="shared" si="5"/>
        <v>3.6662910000000002</v>
      </c>
      <c r="E21" s="158">
        <v>3.4119999999999999</v>
      </c>
      <c r="F21" s="157">
        <f t="shared" si="6"/>
        <v>15.956892395049936</v>
      </c>
      <c r="G21" s="156">
        <f>(F21*NRCanDetail!$F$57*1000+Y21)/HP!Z19</f>
        <v>17.754158751570685</v>
      </c>
      <c r="H21" s="157">
        <f t="shared" si="7"/>
        <v>17.185707000000001</v>
      </c>
      <c r="I21" s="157">
        <f t="shared" si="8"/>
        <v>14.490987837686941</v>
      </c>
      <c r="J21" s="157">
        <f t="shared" si="9"/>
        <v>11.653440267167237</v>
      </c>
      <c r="K21" s="157">
        <f t="shared" si="10"/>
        <v>0.94793946001087681</v>
      </c>
      <c r="L21" s="157">
        <f t="shared" si="11"/>
        <v>560.72568885837211</v>
      </c>
      <c r="M21" s="150">
        <f t="shared" si="12"/>
        <v>427.14107619151332</v>
      </c>
      <c r="N21" s="150">
        <f t="shared" si="13"/>
        <v>189.63959172985815</v>
      </c>
      <c r="O21" s="159">
        <f t="shared" si="14"/>
        <v>0.70744440659085295</v>
      </c>
      <c r="P21" s="159">
        <f t="shared" si="15"/>
        <v>0.23489658824142168</v>
      </c>
      <c r="Q21" s="159">
        <f t="shared" si="16"/>
        <v>3.6967674787703881</v>
      </c>
      <c r="R21" s="138">
        <f t="shared" si="17"/>
        <v>384.07489716700087</v>
      </c>
      <c r="S21" s="138">
        <f t="shared" si="17"/>
        <v>236.35530973401853</v>
      </c>
      <c r="T21" s="120">
        <f t="shared" si="27"/>
        <v>11.096706842790232</v>
      </c>
      <c r="U21" s="72">
        <f t="shared" si="26"/>
        <v>20.094781591351676</v>
      </c>
      <c r="V21" s="49">
        <f>HP!O19-HP!O18</f>
        <v>21184.839054224984</v>
      </c>
      <c r="W21" s="49">
        <f>HP!Z19-HP!Z18</f>
        <v>21184.839054225013</v>
      </c>
      <c r="X21" s="49">
        <f t="shared" si="19"/>
        <v>2547687.6031463319</v>
      </c>
      <c r="Y21" s="49">
        <f t="shared" si="20"/>
        <v>4773256.3752506673</v>
      </c>
      <c r="Z21" s="154">
        <f t="shared" si="18"/>
        <v>2026</v>
      </c>
      <c r="AA21" s="159">
        <v>3.4119999999999999</v>
      </c>
      <c r="AB21" s="159">
        <v>8.8579477701983382</v>
      </c>
      <c r="AC21" s="159">
        <v>3.6662910000000002</v>
      </c>
      <c r="AD21" s="159">
        <v>3.4119999999999999</v>
      </c>
      <c r="AE21" s="159">
        <v>14.490987837686941</v>
      </c>
      <c r="AF21" s="159">
        <v>15.956892395049936</v>
      </c>
      <c r="AG21" s="159">
        <v>17.185707000000001</v>
      </c>
      <c r="AH21" s="159">
        <v>11.653440267167237</v>
      </c>
      <c r="AI21" s="159">
        <v>0.94793946001087681</v>
      </c>
      <c r="AJ21" s="159">
        <v>189.63959172985815</v>
      </c>
      <c r="AK21" s="159">
        <v>560.72568885837211</v>
      </c>
      <c r="AL21" s="159">
        <v>504.65311997253491</v>
      </c>
      <c r="AM21" s="159">
        <v>427.14107619151332</v>
      </c>
      <c r="AN21" s="159">
        <v>0.70744440659085295</v>
      </c>
      <c r="AO21" s="159">
        <v>0.23489658824142168</v>
      </c>
      <c r="AP21" s="159">
        <v>3.6967674787703881</v>
      </c>
      <c r="AQ21" s="159">
        <v>384.07489716700087</v>
      </c>
      <c r="AR21" s="159">
        <f t="shared" si="25"/>
        <v>236.35530973401853</v>
      </c>
      <c r="AS21" s="159">
        <v>428.15594303501985</v>
      </c>
      <c r="AT21" s="159">
        <v>4025.476009269516</v>
      </c>
      <c r="AU21" s="159">
        <v>1234.1890053205898</v>
      </c>
    </row>
    <row r="22" spans="1:47" x14ac:dyDescent="0.2">
      <c r="A22" s="6">
        <f t="shared" si="28"/>
        <v>2027</v>
      </c>
      <c r="B22" s="155">
        <f t="shared" si="4"/>
        <v>8.9050522014601921</v>
      </c>
      <c r="C22" s="156">
        <f>(B22*NRCanDetail!$F$57*1000+X22)/HP!O20</f>
        <v>10.446012672720144</v>
      </c>
      <c r="D22" s="157">
        <f t="shared" si="5"/>
        <v>3.6931150000000001</v>
      </c>
      <c r="E22" s="158">
        <v>3.4119999999999999</v>
      </c>
      <c r="F22" s="157">
        <f t="shared" si="6"/>
        <v>16.046839811663705</v>
      </c>
      <c r="G22" s="156">
        <f>(F22*NRCanDetail!$F$57*1000+Y22)/HP!Z20</f>
        <v>17.923715131183904</v>
      </c>
      <c r="H22" s="157">
        <f t="shared" si="7"/>
        <v>17.376514</v>
      </c>
      <c r="I22" s="157">
        <f t="shared" si="8"/>
        <v>14.654524949193531</v>
      </c>
      <c r="J22" s="157">
        <f t="shared" si="9"/>
        <v>11.710631776079717</v>
      </c>
      <c r="K22" s="157">
        <f t="shared" si="10"/>
        <v>0.95339865286441339</v>
      </c>
      <c r="L22" s="157">
        <f t="shared" si="11"/>
        <v>553.31643039376922</v>
      </c>
      <c r="M22" s="150">
        <f t="shared" si="12"/>
        <v>422.23618222007639</v>
      </c>
      <c r="N22" s="150">
        <f t="shared" si="13"/>
        <v>189.62317403167734</v>
      </c>
      <c r="O22" s="159">
        <f t="shared" si="14"/>
        <v>0.71505030442949757</v>
      </c>
      <c r="P22" s="159">
        <f t="shared" si="15"/>
        <v>0.23526410872440418</v>
      </c>
      <c r="Q22" s="159">
        <f t="shared" si="16"/>
        <v>3.7058301020504825</v>
      </c>
      <c r="R22" s="138">
        <f t="shared" si="17"/>
        <v>372.20412617073544</v>
      </c>
      <c r="S22" s="138">
        <f t="shared" si="17"/>
        <v>230.84686408766831</v>
      </c>
      <c r="T22" s="120">
        <f t="shared" si="27"/>
        <v>11.126211648997588</v>
      </c>
      <c r="U22" s="72">
        <f t="shared" si="26"/>
        <v>20.15141773474388</v>
      </c>
      <c r="V22" s="49">
        <f>HP!O20-HP!O19</f>
        <v>20972.990663682751</v>
      </c>
      <c r="W22" s="49">
        <f>HP!Z20-HP!Z19</f>
        <v>20972.990663682751</v>
      </c>
      <c r="X22" s="49">
        <f t="shared" si="19"/>
        <v>2781037.5361829167</v>
      </c>
      <c r="Y22" s="49">
        <f t="shared" si="20"/>
        <v>5195891.8712614216</v>
      </c>
      <c r="Z22" s="154">
        <f t="shared" si="18"/>
        <v>2027</v>
      </c>
      <c r="AA22" s="159">
        <v>3.4119999999999999</v>
      </c>
      <c r="AB22" s="159">
        <v>8.9050522014601921</v>
      </c>
      <c r="AC22" s="159">
        <v>3.6931150000000001</v>
      </c>
      <c r="AD22" s="159">
        <v>3.4119999999999999</v>
      </c>
      <c r="AE22" s="159">
        <v>14.654524949193531</v>
      </c>
      <c r="AF22" s="159">
        <v>16.046839811663705</v>
      </c>
      <c r="AG22" s="159">
        <v>17.376514</v>
      </c>
      <c r="AH22" s="159">
        <v>11.710631776079717</v>
      </c>
      <c r="AI22" s="159">
        <v>0.95339865286441339</v>
      </c>
      <c r="AJ22" s="159">
        <v>189.62317403167734</v>
      </c>
      <c r="AK22" s="159">
        <v>553.31643039376922</v>
      </c>
      <c r="AL22" s="159">
        <v>497.98478735439232</v>
      </c>
      <c r="AM22" s="159">
        <v>422.23618222007639</v>
      </c>
      <c r="AN22" s="159">
        <v>0.71505030442949757</v>
      </c>
      <c r="AO22" s="159">
        <v>0.23526410872440418</v>
      </c>
      <c r="AP22" s="159">
        <v>3.7058301020504825</v>
      </c>
      <c r="AQ22" s="159">
        <v>372.20412617073544</v>
      </c>
      <c r="AR22" s="159">
        <v>230.84686408766831</v>
      </c>
      <c r="AS22" s="159">
        <v>424.81170175808609</v>
      </c>
      <c r="AT22" s="159">
        <v>4066.4130666875258</v>
      </c>
      <c r="AU22" s="159">
        <v>1238.5199787550405</v>
      </c>
    </row>
    <row r="23" spans="1:47" x14ac:dyDescent="0.2">
      <c r="A23" s="6">
        <f t="shared" si="28"/>
        <v>2028</v>
      </c>
      <c r="B23" s="155">
        <f t="shared" si="4"/>
        <v>8.9481372897680043</v>
      </c>
      <c r="C23" s="156">
        <f>(B23*NRCanDetail!$F$57*1000+X23)/HP!O21</f>
        <v>10.496000121515447</v>
      </c>
      <c r="D23" s="157">
        <f t="shared" si="5"/>
        <v>3.7162570000000001</v>
      </c>
      <c r="E23" s="158">
        <v>3.4119999999999999</v>
      </c>
      <c r="F23" s="157">
        <f t="shared" si="6"/>
        <v>16.127402958606492</v>
      </c>
      <c r="G23" s="156">
        <f>(F23*NRCanDetail!$F$57*1000+Y23)/HP!Z21</f>
        <v>18.069467610396863</v>
      </c>
      <c r="H23" s="157">
        <f t="shared" si="7"/>
        <v>17.541615</v>
      </c>
      <c r="I23" s="157">
        <f t="shared" si="8"/>
        <v>14.804332932649407</v>
      </c>
      <c r="J23" s="157">
        <f t="shared" si="9"/>
        <v>11.760201307175649</v>
      </c>
      <c r="K23" s="157">
        <f t="shared" si="10"/>
        <v>0.95840207841805691</v>
      </c>
      <c r="L23" s="157">
        <f t="shared" si="11"/>
        <v>546.31273692327409</v>
      </c>
      <c r="M23" s="150">
        <f t="shared" si="12"/>
        <v>417.66998207606014</v>
      </c>
      <c r="N23" s="150">
        <f t="shared" si="13"/>
        <v>189.60631027443512</v>
      </c>
      <c r="O23" s="159">
        <f t="shared" si="14"/>
        <v>0.72138237188778975</v>
      </c>
      <c r="P23" s="159">
        <f t="shared" si="15"/>
        <v>0.23566044753242052</v>
      </c>
      <c r="Q23" s="159">
        <f t="shared" si="16"/>
        <v>3.7135969138633667</v>
      </c>
      <c r="R23" s="138">
        <f t="shared" si="17"/>
        <v>360.36805697491349</v>
      </c>
      <c r="S23" s="138">
        <f t="shared" si="17"/>
        <v>229.08779103991404</v>
      </c>
      <c r="T23" s="120">
        <f t="shared" si="27"/>
        <v>11.153127482873883</v>
      </c>
      <c r="U23" s="72">
        <f t="shared" si="26"/>
        <v>20.202002823369543</v>
      </c>
      <c r="V23" s="49">
        <f>HP!O21-HP!O20</f>
        <v>20238.935990453872</v>
      </c>
      <c r="W23" s="49">
        <f>HP!Z21-HP!Z20</f>
        <v>20238.935990453872</v>
      </c>
      <c r="X23" s="49">
        <f t="shared" si="19"/>
        <v>3006764.9694021731</v>
      </c>
      <c r="Y23" s="49">
        <f t="shared" si="20"/>
        <v>5604758.9132825658</v>
      </c>
      <c r="Z23" s="154">
        <f t="shared" si="18"/>
        <v>2028</v>
      </c>
      <c r="AA23" s="159">
        <v>3.4119999999999999</v>
      </c>
      <c r="AB23" s="159">
        <v>8.9481372897680043</v>
      </c>
      <c r="AC23" s="159">
        <v>3.7162570000000001</v>
      </c>
      <c r="AD23" s="159">
        <v>3.4119999999999999</v>
      </c>
      <c r="AE23" s="159">
        <v>14.804332932649407</v>
      </c>
      <c r="AF23" s="159">
        <v>16.127402958606492</v>
      </c>
      <c r="AG23" s="159">
        <v>17.541615</v>
      </c>
      <c r="AH23" s="159">
        <v>11.760201307175649</v>
      </c>
      <c r="AI23" s="159">
        <v>0.95840207841805691</v>
      </c>
      <c r="AJ23" s="159">
        <v>189.60631027443512</v>
      </c>
      <c r="AK23" s="159">
        <v>546.31273692327409</v>
      </c>
      <c r="AL23" s="159">
        <v>491.68146323094669</v>
      </c>
      <c r="AM23" s="159">
        <v>417.66998207606014</v>
      </c>
      <c r="AN23" s="159">
        <v>0.72138237188778975</v>
      </c>
      <c r="AO23" s="159">
        <v>0.23566044753242052</v>
      </c>
      <c r="AP23" s="159">
        <v>3.7135969138633667</v>
      </c>
      <c r="AQ23" s="159">
        <v>360.36805697491349</v>
      </c>
      <c r="AR23" s="159">
        <v>229.08779103991404</v>
      </c>
      <c r="AS23" s="159">
        <v>423.21691740051062</v>
      </c>
      <c r="AT23" s="159">
        <v>4094.7615639350643</v>
      </c>
      <c r="AU23" s="159">
        <v>1240.8535626214025</v>
      </c>
    </row>
    <row r="24" spans="1:47" x14ac:dyDescent="0.2">
      <c r="A24" s="6">
        <f t="shared" si="28"/>
        <v>2029</v>
      </c>
      <c r="B24" s="155">
        <f t="shared" si="4"/>
        <v>8.988209934308113</v>
      </c>
      <c r="C24" s="156">
        <f>(B24*NRCanDetail!$F$57*1000+X24)/HP!O22</f>
        <v>10.539703056160169</v>
      </c>
      <c r="D24" s="157">
        <f t="shared" si="5"/>
        <v>3.7366109999999999</v>
      </c>
      <c r="E24" s="158">
        <v>3.4119999999999999</v>
      </c>
      <c r="F24" s="157">
        <f t="shared" si="6"/>
        <v>16.200542522345692</v>
      </c>
      <c r="G24" s="156">
        <f>(F24*NRCanDetail!$F$57*1000+Y24)/HP!Z22</f>
        <v>18.196293704572437</v>
      </c>
      <c r="H24" s="157">
        <f t="shared" si="7"/>
        <v>17.686883999999999</v>
      </c>
      <c r="I24" s="157">
        <f t="shared" si="8"/>
        <v>14.943569237426368</v>
      </c>
      <c r="J24" s="157">
        <f t="shared" si="9"/>
        <v>11.800741443130137</v>
      </c>
      <c r="K24" s="157">
        <f t="shared" si="10"/>
        <v>0.96294460927752246</v>
      </c>
      <c r="L24" s="157">
        <f t="shared" si="11"/>
        <v>539.72547119502053</v>
      </c>
      <c r="M24" s="150">
        <f t="shared" si="12"/>
        <v>413.29650553344283</v>
      </c>
      <c r="N24" s="150">
        <f t="shared" si="13"/>
        <v>189.5860740953905</v>
      </c>
      <c r="O24" s="159">
        <f t="shared" si="14"/>
        <v>0.72671174653962989</v>
      </c>
      <c r="P24" s="159">
        <f t="shared" si="15"/>
        <v>0.23619248754948077</v>
      </c>
      <c r="Q24" s="159">
        <f t="shared" si="16"/>
        <v>3.7204033613432608</v>
      </c>
      <c r="R24" s="138">
        <f t="shared" si="17"/>
        <v>348.85634883859547</v>
      </c>
      <c r="S24" s="138">
        <f t="shared" si="17"/>
        <v>226.95866410349231</v>
      </c>
      <c r="T24" s="120">
        <f t="shared" si="27"/>
        <v>11.178101133738783</v>
      </c>
      <c r="U24" s="72">
        <f t="shared" si="26"/>
        <v>20.247811986721874</v>
      </c>
      <c r="V24" s="49">
        <f>HP!O22-HP!O21</f>
        <v>19530.573230787937</v>
      </c>
      <c r="W24" s="49">
        <f>HP!Z22-HP!Z21</f>
        <v>19530.573230787995</v>
      </c>
      <c r="X24" s="49">
        <f t="shared" si="19"/>
        <v>3225079.6921758121</v>
      </c>
      <c r="Y24" s="49">
        <f t="shared" si="20"/>
        <v>6000210.2880524639</v>
      </c>
      <c r="Z24" s="154">
        <f t="shared" si="18"/>
        <v>2029</v>
      </c>
      <c r="AA24" s="159">
        <v>3.4119999999999999</v>
      </c>
      <c r="AB24" s="159">
        <v>8.988209934308113</v>
      </c>
      <c r="AC24" s="159">
        <v>3.7366109999999999</v>
      </c>
      <c r="AD24" s="159">
        <v>3.4119999999999999</v>
      </c>
      <c r="AE24" s="159">
        <v>14.943569237426368</v>
      </c>
      <c r="AF24" s="159">
        <v>16.200542522345692</v>
      </c>
      <c r="AG24" s="159">
        <v>17.686883999999999</v>
      </c>
      <c r="AH24" s="159">
        <v>11.800741443130137</v>
      </c>
      <c r="AI24" s="159">
        <v>0.96294460927752246</v>
      </c>
      <c r="AJ24" s="159">
        <v>189.5860740953905</v>
      </c>
      <c r="AK24" s="159">
        <v>539.72547119502053</v>
      </c>
      <c r="AL24" s="159">
        <v>485.75292407551848</v>
      </c>
      <c r="AM24" s="159">
        <v>413.29650553344283</v>
      </c>
      <c r="AN24" s="159">
        <v>0.72671174653962989</v>
      </c>
      <c r="AO24" s="159">
        <v>0.23619248754948077</v>
      </c>
      <c r="AP24" s="159">
        <v>3.7204033613432608</v>
      </c>
      <c r="AQ24" s="159">
        <v>348.85634883859547</v>
      </c>
      <c r="AR24" s="159">
        <v>226.95866410349231</v>
      </c>
      <c r="AS24" s="159">
        <v>421.98844756887001</v>
      </c>
      <c r="AT24" s="159">
        <v>4115.4842809255306</v>
      </c>
      <c r="AU24" s="159">
        <v>1242.8412750093248</v>
      </c>
    </row>
    <row r="25" spans="1:47" x14ac:dyDescent="0.2">
      <c r="A25" s="6">
        <f t="shared" si="28"/>
        <v>2030</v>
      </c>
      <c r="B25" s="155">
        <f t="shared" si="4"/>
        <v>9.025655970436036</v>
      </c>
      <c r="C25" s="156">
        <f>(B25*NRCanDetail!$F$57*1000+X25)/HP!O23</f>
        <v>10.57834496626158</v>
      </c>
      <c r="D25" s="157">
        <f t="shared" si="5"/>
        <v>3.7546110000000001</v>
      </c>
      <c r="E25" s="158">
        <v>3.4119999999999999</v>
      </c>
      <c r="F25" s="157">
        <f t="shared" si="6"/>
        <v>16.267314322159621</v>
      </c>
      <c r="G25" s="156">
        <f>(F25*NRCanDetail!$F$57*1000+Y25)/HP!Z23</f>
        <v>18.307771158854294</v>
      </c>
      <c r="H25" s="157">
        <f t="shared" si="7"/>
        <v>17.815270999999999</v>
      </c>
      <c r="I25" s="157">
        <f t="shared" si="8"/>
        <v>15.07105729897979</v>
      </c>
      <c r="J25" s="157">
        <f t="shared" si="9"/>
        <v>11.868966903517876</v>
      </c>
      <c r="K25" s="157">
        <f t="shared" si="10"/>
        <v>0.9671181888477357</v>
      </c>
      <c r="L25" s="157">
        <f t="shared" si="11"/>
        <v>533.61813840548371</v>
      </c>
      <c r="M25" s="150">
        <f t="shared" si="12"/>
        <v>409.1424879714674</v>
      </c>
      <c r="N25" s="150">
        <f t="shared" si="13"/>
        <v>189.56108876507764</v>
      </c>
      <c r="O25" s="159">
        <f t="shared" si="14"/>
        <v>0.73095200431965945</v>
      </c>
      <c r="P25" s="159">
        <f t="shared" si="15"/>
        <v>0.23696265265157584</v>
      </c>
      <c r="Q25" s="159">
        <f t="shared" si="16"/>
        <v>3.7262251615741464</v>
      </c>
      <c r="R25" s="138">
        <f t="shared" si="17"/>
        <v>338.4658376402233</v>
      </c>
      <c r="S25" s="138">
        <f t="shared" si="17"/>
        <v>224.51537620267015</v>
      </c>
      <c r="T25" s="120">
        <f t="shared" si="27"/>
        <v>11.201385835695834</v>
      </c>
      <c r="U25" s="72">
        <f t="shared" si="26"/>
        <v>20.289538455041768</v>
      </c>
      <c r="V25" s="49">
        <f>HP!O23-HP!O22</f>
        <v>18847.003167710383</v>
      </c>
      <c r="W25" s="49">
        <f>HP!Z23-HP!Z22</f>
        <v>18847.003167710383</v>
      </c>
      <c r="X25" s="49">
        <f t="shared" si="19"/>
        <v>3436192.2465039175</v>
      </c>
      <c r="Y25" s="49">
        <f t="shared" si="20"/>
        <v>6382607.2835860178</v>
      </c>
      <c r="Z25" s="154">
        <f t="shared" si="18"/>
        <v>2030</v>
      </c>
      <c r="AA25" s="159">
        <v>3.4119999999999999</v>
      </c>
      <c r="AB25" s="159">
        <v>9.025655970436036</v>
      </c>
      <c r="AC25" s="159">
        <v>3.7546110000000001</v>
      </c>
      <c r="AD25" s="159">
        <v>3.4119999999999999</v>
      </c>
      <c r="AE25" s="159">
        <v>15.07105729897979</v>
      </c>
      <c r="AF25" s="159">
        <v>16.267314322159621</v>
      </c>
      <c r="AG25" s="159">
        <v>17.815270999999999</v>
      </c>
      <c r="AH25" s="159">
        <v>11.868966903517876</v>
      </c>
      <c r="AI25" s="159">
        <v>0.9671181888477357</v>
      </c>
      <c r="AJ25" s="159">
        <v>189.56108876507764</v>
      </c>
      <c r="AK25" s="159">
        <v>533.61813840548371</v>
      </c>
      <c r="AL25" s="159">
        <v>480.25632456493537</v>
      </c>
      <c r="AM25" s="159">
        <v>409.1424879714674</v>
      </c>
      <c r="AN25" s="159">
        <v>0.73095200431965945</v>
      </c>
      <c r="AO25" s="159">
        <v>0.23696265265157584</v>
      </c>
      <c r="AP25" s="159">
        <v>3.7262251615741464</v>
      </c>
      <c r="AQ25" s="159">
        <v>338.4658376402233</v>
      </c>
      <c r="AR25" s="159">
        <v>224.51537620267015</v>
      </c>
      <c r="AS25" s="159">
        <v>417.27343710937402</v>
      </c>
      <c r="AT25" s="159">
        <v>4144.0969044376352</v>
      </c>
      <c r="AU25" s="159">
        <v>1246.2793035468574</v>
      </c>
    </row>
    <row r="26" spans="1:47" x14ac:dyDescent="0.2">
      <c r="A26" s="6">
        <f t="shared" si="28"/>
        <v>2031</v>
      </c>
      <c r="B26" s="155">
        <f t="shared" si="4"/>
        <v>9.061396106586475</v>
      </c>
      <c r="C26" s="156">
        <f>(B26*NRCanDetail!$F$57*1000+X26)/HP!O24</f>
        <v>10.612887646473</v>
      </c>
      <c r="D26" s="157">
        <f t="shared" si="5"/>
        <v>3.7707660000000001</v>
      </c>
      <c r="E26" s="158">
        <v>3.4119999999999999</v>
      </c>
      <c r="F26" s="157">
        <f t="shared" si="6"/>
        <v>16.329591789975805</v>
      </c>
      <c r="G26" s="156">
        <f>(F26*NRCanDetail!$F$57*1000+Y26)/HP!Z24</f>
        <v>18.406686153049858</v>
      </c>
      <c r="H26" s="157">
        <f t="shared" si="7"/>
        <v>17.930159</v>
      </c>
      <c r="I26" s="157">
        <f t="shared" si="8"/>
        <v>15.187560280784684</v>
      </c>
      <c r="J26" s="157">
        <f t="shared" si="9"/>
        <v>11.901332595164627</v>
      </c>
      <c r="K26" s="157">
        <f t="shared" si="10"/>
        <v>0.97076522561682543</v>
      </c>
      <c r="L26" s="157">
        <f t="shared" si="11"/>
        <v>528.05467314988778</v>
      </c>
      <c r="M26" s="150">
        <f t="shared" si="12"/>
        <v>405.17331651697953</v>
      </c>
      <c r="N26" s="150">
        <f t="shared" si="13"/>
        <v>189.5305711385449</v>
      </c>
      <c r="O26" s="159">
        <f t="shared" si="14"/>
        <v>0.73427813892532101</v>
      </c>
      <c r="P26" s="159">
        <f t="shared" si="15"/>
        <v>0.23767982880897001</v>
      </c>
      <c r="Q26" s="159">
        <f t="shared" si="16"/>
        <v>3.7311629750718986</v>
      </c>
      <c r="R26" s="138">
        <f t="shared" si="17"/>
        <v>328.52771459159862</v>
      </c>
      <c r="S26" s="138">
        <f t="shared" si="17"/>
        <v>221.72239696241041</v>
      </c>
      <c r="T26" s="120">
        <f t="shared" ref="T26:T29" si="29">T25*(1+(B26/B25-1)*0.5)</f>
        <v>11.223563672750156</v>
      </c>
      <c r="U26" s="72">
        <f t="shared" si="26"/>
        <v>20.328376491029609</v>
      </c>
      <c r="V26" s="49">
        <f>HP!O24-HP!O23</f>
        <v>18187.358056840545</v>
      </c>
      <c r="W26" s="49">
        <f>HP!Z24-HP!Z23</f>
        <v>18187.358056840545</v>
      </c>
      <c r="X26" s="49">
        <f t="shared" si="19"/>
        <v>3640319.2176939729</v>
      </c>
      <c r="Y26" s="49">
        <f t="shared" si="20"/>
        <v>6752326.7455426333</v>
      </c>
      <c r="Z26" s="154">
        <f t="shared" si="18"/>
        <v>2031</v>
      </c>
      <c r="AA26" s="159">
        <v>3.4119999999999999</v>
      </c>
      <c r="AB26" s="159">
        <v>9.061396106586475</v>
      </c>
      <c r="AC26" s="159">
        <v>3.7707660000000001</v>
      </c>
      <c r="AD26" s="159">
        <v>3.4119999999999999</v>
      </c>
      <c r="AE26" s="159">
        <v>15.187560280784684</v>
      </c>
      <c r="AF26" s="159">
        <v>16.329591789975805</v>
      </c>
      <c r="AG26" s="159">
        <v>17.930159</v>
      </c>
      <c r="AH26" s="159">
        <v>11.901332595164627</v>
      </c>
      <c r="AI26" s="159">
        <v>0.97076522561682543</v>
      </c>
      <c r="AJ26" s="159">
        <v>189.5305711385449</v>
      </c>
      <c r="AK26" s="159">
        <v>528.05467314988778</v>
      </c>
      <c r="AL26" s="159">
        <v>475.24920583489899</v>
      </c>
      <c r="AM26" s="159">
        <v>405.17331651697953</v>
      </c>
      <c r="AN26" s="159">
        <v>0.73427813892532101</v>
      </c>
      <c r="AO26" s="159">
        <v>0.23767982880897001</v>
      </c>
      <c r="AP26" s="159">
        <v>3.7311629750718986</v>
      </c>
      <c r="AQ26" s="159">
        <v>328.52771459159862</v>
      </c>
      <c r="AR26" s="159">
        <v>221.72239696241041</v>
      </c>
      <c r="AS26" s="159">
        <v>412.72838302360253</v>
      </c>
      <c r="AT26" s="159">
        <v>4173.3391996113687</v>
      </c>
      <c r="AU26" s="159">
        <v>1249.2966261442277</v>
      </c>
    </row>
    <row r="27" spans="1:47" x14ac:dyDescent="0.2">
      <c r="A27" s="6">
        <f t="shared" si="28"/>
        <v>2032</v>
      </c>
      <c r="B27" s="155">
        <f t="shared" si="4"/>
        <v>9.0951305777201767</v>
      </c>
      <c r="C27" s="156">
        <f>(B27*NRCanDetail!$F$57*1000+X27)/HP!O25</f>
        <v>10.643556354230073</v>
      </c>
      <c r="D27" s="157">
        <f t="shared" si="5"/>
        <v>3.785425</v>
      </c>
      <c r="E27" s="158">
        <v>3.4119999999999999</v>
      </c>
      <c r="F27" s="157">
        <f t="shared" si="6"/>
        <v>16.387164397680259</v>
      </c>
      <c r="G27" s="156">
        <f>(F27*NRCanDetail!$F$57*1000+Y27)/HP!Z25</f>
        <v>18.4938037209611</v>
      </c>
      <c r="H27" s="157">
        <f t="shared" si="7"/>
        <v>18.034072999999999</v>
      </c>
      <c r="I27" s="157">
        <f t="shared" si="8"/>
        <v>15.294355791439775</v>
      </c>
      <c r="J27" s="157">
        <f t="shared" si="9"/>
        <v>11.920174764079295</v>
      </c>
      <c r="K27" s="157">
        <f t="shared" si="10"/>
        <v>0.97398298996327803</v>
      </c>
      <c r="L27" s="157">
        <f t="shared" si="11"/>
        <v>522.9941549976603</v>
      </c>
      <c r="M27" s="150">
        <f t="shared" si="12"/>
        <v>401.3763542394305</v>
      </c>
      <c r="N27" s="150">
        <f t="shared" si="13"/>
        <v>189.49430327270875</v>
      </c>
      <c r="O27" s="159">
        <f t="shared" si="14"/>
        <v>0.73655709249834278</v>
      </c>
      <c r="P27" s="159">
        <f t="shared" si="15"/>
        <v>0.23830386717692473</v>
      </c>
      <c r="Q27" s="159">
        <f t="shared" si="16"/>
        <v>3.7351026795589282</v>
      </c>
      <c r="R27" s="138">
        <f t="shared" si="17"/>
        <v>318.81622993888658</v>
      </c>
      <c r="S27" s="138">
        <f t="shared" si="17"/>
        <v>218.4435468369031</v>
      </c>
      <c r="T27" s="120">
        <f t="shared" si="29"/>
        <v>11.244455651220253</v>
      </c>
      <c r="U27" s="72">
        <f t="shared" si="26"/>
        <v>20.364211974856737</v>
      </c>
      <c r="V27" s="49">
        <f>HP!O25-HP!O24</f>
        <v>17277.990153998486</v>
      </c>
      <c r="W27" s="49">
        <f>HP!Z25-HP!Z24</f>
        <v>17277.990153998486</v>
      </c>
      <c r="X27" s="49">
        <f t="shared" si="19"/>
        <v>3834600.811722829</v>
      </c>
      <c r="Y27" s="49">
        <f t="shared" si="20"/>
        <v>7104179.3995381463</v>
      </c>
      <c r="Z27" s="154">
        <f t="shared" si="18"/>
        <v>2032</v>
      </c>
      <c r="AA27" s="159">
        <v>3.4119999999999999</v>
      </c>
      <c r="AB27" s="159">
        <v>9.0951305777201767</v>
      </c>
      <c r="AC27" s="159">
        <v>3.785425</v>
      </c>
      <c r="AD27" s="159">
        <v>3.4119999999999999</v>
      </c>
      <c r="AE27" s="159">
        <v>15.294355791439775</v>
      </c>
      <c r="AF27" s="159">
        <v>16.387164397680259</v>
      </c>
      <c r="AG27" s="159">
        <v>18.034072999999999</v>
      </c>
      <c r="AH27" s="159">
        <v>11.920174764079295</v>
      </c>
      <c r="AI27" s="159">
        <v>0.97398298996327803</v>
      </c>
      <c r="AJ27" s="159">
        <v>189.49430327270875</v>
      </c>
      <c r="AK27" s="159">
        <v>522.9941549976603</v>
      </c>
      <c r="AL27" s="159">
        <v>470.69473949789426</v>
      </c>
      <c r="AM27" s="159">
        <v>401.3763542394305</v>
      </c>
      <c r="AN27" s="159">
        <v>0.73655709249834278</v>
      </c>
      <c r="AO27" s="159">
        <v>0.23830386717692473</v>
      </c>
      <c r="AP27" s="159">
        <v>3.7351026795589282</v>
      </c>
      <c r="AQ27" s="159">
        <v>318.81622993888658</v>
      </c>
      <c r="AR27" s="159">
        <v>218.4435468369031</v>
      </c>
      <c r="AS27" s="159">
        <v>408.39017151668833</v>
      </c>
      <c r="AT27" s="159">
        <v>4201.5718800162149</v>
      </c>
      <c r="AU27" s="159">
        <v>1251.8755623636657</v>
      </c>
    </row>
    <row r="28" spans="1:47" x14ac:dyDescent="0.2">
      <c r="A28" s="6">
        <f t="shared" si="28"/>
        <v>2033</v>
      </c>
      <c r="B28" s="155">
        <f t="shared" si="4"/>
        <v>9.1267927685245311</v>
      </c>
      <c r="C28" s="156">
        <f>(B28*NRCanDetail!$F$57*1000+X28)/HP!O26</f>
        <v>10.670990132544604</v>
      </c>
      <c r="D28" s="157">
        <f t="shared" si="5"/>
        <v>3.7965840000000002</v>
      </c>
      <c r="E28" s="158">
        <v>3.4119999999999999</v>
      </c>
      <c r="F28" s="157">
        <f t="shared" si="6"/>
        <v>16.439917331622095</v>
      </c>
      <c r="G28" s="156">
        <f>(F28*NRCanDetail!$F$57*1000+Y28)/HP!Z26</f>
        <v>18.571079773694397</v>
      </c>
      <c r="H28" s="157">
        <f t="shared" si="7"/>
        <v>18.113184</v>
      </c>
      <c r="I28" s="157">
        <f t="shared" si="8"/>
        <v>15.292570508044191</v>
      </c>
      <c r="J28" s="157">
        <f t="shared" si="9"/>
        <v>11.941076514201978</v>
      </c>
      <c r="K28" s="157">
        <f t="shared" si="10"/>
        <v>0.97664891876042215</v>
      </c>
      <c r="L28" s="157">
        <f t="shared" si="11"/>
        <v>518.46440936964927</v>
      </c>
      <c r="M28" s="150">
        <f t="shared" si="12"/>
        <v>397.79327366523444</v>
      </c>
      <c r="N28" s="150">
        <f t="shared" si="13"/>
        <v>189.46134933467624</v>
      </c>
      <c r="O28" s="159">
        <f t="shared" si="14"/>
        <v>0.73766054473110765</v>
      </c>
      <c r="P28" s="159">
        <f t="shared" si="15"/>
        <v>0.23893820742313565</v>
      </c>
      <c r="Q28" s="159">
        <f t="shared" si="16"/>
        <v>3.7381574301029126</v>
      </c>
      <c r="R28" s="138">
        <f t="shared" si="17"/>
        <v>309.67406340805746</v>
      </c>
      <c r="S28" s="138">
        <f t="shared" si="17"/>
        <v>214.87803045825072</v>
      </c>
      <c r="T28" s="120">
        <f t="shared" si="29"/>
        <v>11.26402788810447</v>
      </c>
      <c r="U28" s="72">
        <f t="shared" si="26"/>
        <v>20.396989821682975</v>
      </c>
      <c r="V28" s="49">
        <f>HP!O26-HP!O25</f>
        <v>16414.090646298544</v>
      </c>
      <c r="W28" s="49">
        <f>HP!Z26-HP!Z25</f>
        <v>16414.090646298544</v>
      </c>
      <c r="X28" s="49">
        <f t="shared" si="19"/>
        <v>4019489.5865206104</v>
      </c>
      <c r="Y28" s="49">
        <f t="shared" si="20"/>
        <v>7438977.4393828791</v>
      </c>
      <c r="Z28" s="154">
        <f t="shared" si="18"/>
        <v>2033</v>
      </c>
      <c r="AA28" s="159">
        <v>3.4119999999999999</v>
      </c>
      <c r="AB28" s="159">
        <v>9.1267927685245311</v>
      </c>
      <c r="AC28" s="159">
        <v>3.7965840000000002</v>
      </c>
      <c r="AD28" s="159">
        <v>3.4119999999999999</v>
      </c>
      <c r="AE28" s="159">
        <v>15.292570508044191</v>
      </c>
      <c r="AF28" s="159">
        <v>16.439917331622095</v>
      </c>
      <c r="AG28" s="159">
        <v>18.113184</v>
      </c>
      <c r="AH28" s="159">
        <v>11.941076514201978</v>
      </c>
      <c r="AI28" s="159">
        <v>0.97664891876042215</v>
      </c>
      <c r="AJ28" s="159">
        <v>189.46134933467624</v>
      </c>
      <c r="AK28" s="159">
        <v>518.46440936964927</v>
      </c>
      <c r="AL28" s="159">
        <v>466.61796843268434</v>
      </c>
      <c r="AM28" s="159">
        <v>397.79327366523444</v>
      </c>
      <c r="AN28" s="159">
        <v>0.73766054473110765</v>
      </c>
      <c r="AO28" s="159">
        <v>0.23893820742313565</v>
      </c>
      <c r="AP28" s="159">
        <v>3.7381574301029126</v>
      </c>
      <c r="AQ28" s="159">
        <v>309.67406340805746</v>
      </c>
      <c r="AR28" s="159">
        <v>214.87803045825072</v>
      </c>
      <c r="AS28" s="159">
        <v>404.59326502660036</v>
      </c>
      <c r="AT28" s="159">
        <v>4233.0824404517516</v>
      </c>
      <c r="AU28" s="159">
        <v>1254.0701142301564</v>
      </c>
    </row>
    <row r="29" spans="1:47" x14ac:dyDescent="0.2">
      <c r="A29" s="6">
        <f t="shared" si="28"/>
        <v>2034</v>
      </c>
      <c r="B29" s="155">
        <f t="shared" si="4"/>
        <v>9.1563524022772498</v>
      </c>
      <c r="C29" s="156">
        <f>(B29*NRCanDetail!$F$57*1000+X29)/HP!O27</f>
        <v>10.695681061836289</v>
      </c>
      <c r="D29" s="157">
        <f t="shared" si="5"/>
        <v>3.8054929999999998</v>
      </c>
      <c r="E29" s="158">
        <v>3.4119999999999999</v>
      </c>
      <c r="F29" s="157">
        <f t="shared" si="6"/>
        <v>16.488303370378041</v>
      </c>
      <c r="G29" s="156">
        <f>(F29*NRCanDetail!$F$57*1000+Y29)/HP!Z27</f>
        <v>18.64006615968389</v>
      </c>
      <c r="H29" s="157">
        <f t="shared" si="7"/>
        <v>18.175549</v>
      </c>
      <c r="I29" s="157">
        <f t="shared" si="8"/>
        <v>15.326549640089249</v>
      </c>
      <c r="J29" s="157">
        <f t="shared" si="9"/>
        <v>11.961889287147295</v>
      </c>
      <c r="K29" s="157">
        <f t="shared" si="10"/>
        <v>0.97890944947847736</v>
      </c>
      <c r="L29" s="157">
        <f t="shared" si="11"/>
        <v>514.41860233396051</v>
      </c>
      <c r="M29" s="150">
        <f t="shared" si="12"/>
        <v>394.42547178416447</v>
      </c>
      <c r="N29" s="150">
        <f t="shared" si="13"/>
        <v>189.43392479336899</v>
      </c>
      <c r="O29" s="159">
        <f t="shared" si="14"/>
        <v>0.73767137023822615</v>
      </c>
      <c r="P29" s="159">
        <f t="shared" si="15"/>
        <v>0.23944615799491947</v>
      </c>
      <c r="Q29" s="159">
        <f t="shared" si="16"/>
        <v>3.7402343907135047</v>
      </c>
      <c r="R29" s="138">
        <f t="shared" si="17"/>
        <v>300.08275968979797</v>
      </c>
      <c r="S29" s="138">
        <f t="shared" si="17"/>
        <v>210.76782037848167</v>
      </c>
      <c r="T29" s="120">
        <f t="shared" si="29"/>
        <v>11.282268717462458</v>
      </c>
      <c r="U29" s="72">
        <f t="shared" si="26"/>
        <v>20.427006077851072</v>
      </c>
      <c r="V29" s="49">
        <f>HP!O27-HP!O26</f>
        <v>15593.386113983637</v>
      </c>
      <c r="W29" s="49">
        <f>HP!Z27-HP!Z26</f>
        <v>15593.386113983637</v>
      </c>
      <c r="X29" s="49">
        <f t="shared" si="19"/>
        <v>4195418.3588737212</v>
      </c>
      <c r="Y29" s="49">
        <f t="shared" si="20"/>
        <v>7757503.6323075015</v>
      </c>
      <c r="Z29" s="154">
        <f t="shared" si="18"/>
        <v>2034</v>
      </c>
      <c r="AA29" s="159">
        <v>3.4119999999999999</v>
      </c>
      <c r="AB29" s="159">
        <v>9.1563524022772498</v>
      </c>
      <c r="AC29" s="159">
        <v>3.8054929999999998</v>
      </c>
      <c r="AD29" s="159">
        <v>3.4119999999999999</v>
      </c>
      <c r="AE29" s="159">
        <v>15.326549640089249</v>
      </c>
      <c r="AF29" s="159">
        <v>16.488303370378041</v>
      </c>
      <c r="AG29" s="159">
        <v>18.175549</v>
      </c>
      <c r="AH29" s="159">
        <v>11.961889287147295</v>
      </c>
      <c r="AI29" s="159">
        <v>0.97890944947847736</v>
      </c>
      <c r="AJ29" s="159">
        <v>189.43392479336899</v>
      </c>
      <c r="AK29" s="159">
        <v>514.41860233396051</v>
      </c>
      <c r="AL29" s="159">
        <v>462.97674210056448</v>
      </c>
      <c r="AM29" s="159">
        <v>394.42547178416447</v>
      </c>
      <c r="AN29" s="159">
        <v>0.73767137023822615</v>
      </c>
      <c r="AO29" s="159">
        <v>0.23944615799491947</v>
      </c>
      <c r="AP29" s="159">
        <v>3.7402343907135047</v>
      </c>
      <c r="AQ29" s="159">
        <v>300.08275968979797</v>
      </c>
      <c r="AR29" s="159">
        <v>210.76782037848167</v>
      </c>
      <c r="AS29" s="159">
        <v>400.13027864827023</v>
      </c>
      <c r="AT29" s="159">
        <v>4250.2807177275117</v>
      </c>
      <c r="AU29" s="159">
        <v>1252.3919348501083</v>
      </c>
    </row>
    <row r="30" spans="1:47" x14ac:dyDescent="0.2">
      <c r="A30" s="6"/>
      <c r="B30" s="155"/>
      <c r="C30" s="156"/>
      <c r="D30" s="157"/>
      <c r="E30" s="158"/>
      <c r="F30" s="157"/>
      <c r="G30" s="156"/>
      <c r="H30" s="157"/>
      <c r="I30" s="157"/>
      <c r="J30" s="157"/>
      <c r="K30" s="157"/>
      <c r="L30" s="157"/>
      <c r="M30" s="150"/>
      <c r="N30" s="150"/>
      <c r="O30" s="159"/>
      <c r="P30" s="159"/>
      <c r="Q30" s="159"/>
      <c r="R30" s="138"/>
      <c r="S30" s="138"/>
      <c r="T30" s="120"/>
      <c r="U30" s="72"/>
      <c r="V30" s="49"/>
      <c r="W30" s="49"/>
      <c r="X30" s="49"/>
      <c r="Y30" s="49"/>
      <c r="Z30" s="154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</row>
    <row r="31" spans="1:47" x14ac:dyDescent="0.2">
      <c r="F31" s="160"/>
      <c r="G31" s="160"/>
      <c r="H31" s="160"/>
      <c r="U31" s="39"/>
      <c r="V31" s="39"/>
      <c r="W31" s="39"/>
      <c r="X31" s="37"/>
      <c r="Y31" s="3"/>
      <c r="Z31" s="154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</row>
    <row r="32" spans="1:47" x14ac:dyDescent="0.2">
      <c r="F32" s="160"/>
      <c r="G32" s="160"/>
      <c r="H32" s="160"/>
      <c r="U32" s="39"/>
      <c r="V32" s="39"/>
      <c r="W32" s="39"/>
      <c r="X32" s="37"/>
      <c r="Y32" s="3"/>
      <c r="Z32" s="154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</row>
    <row r="33" spans="1:47" x14ac:dyDescent="0.2">
      <c r="F33" s="162"/>
      <c r="G33" s="162"/>
      <c r="H33" s="162"/>
      <c r="U33" s="111"/>
      <c r="V33" s="111"/>
      <c r="W33" s="111"/>
      <c r="X33" s="37"/>
      <c r="Y33" s="3"/>
      <c r="Z33" s="154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</row>
    <row r="34" spans="1:47" x14ac:dyDescent="0.2">
      <c r="F34" s="162"/>
      <c r="G34" s="162"/>
      <c r="H34" s="162"/>
      <c r="J34" s="14"/>
      <c r="L34" s="3"/>
      <c r="N34" s="14"/>
      <c r="P34" s="3"/>
      <c r="R34" s="14"/>
      <c r="S34" s="14"/>
      <c r="T34" s="14"/>
      <c r="U34" s="111"/>
      <c r="V34" s="111"/>
      <c r="W34" s="111"/>
      <c r="X34" s="37"/>
      <c r="Y34" s="3"/>
      <c r="Z34" s="154"/>
      <c r="AT34" s="1"/>
    </row>
    <row r="35" spans="1:47" ht="15.75" x14ac:dyDescent="0.25">
      <c r="F35" s="162"/>
      <c r="G35" s="162"/>
      <c r="H35" s="162"/>
      <c r="L35" s="149"/>
      <c r="P35" s="149"/>
      <c r="U35" s="111"/>
      <c r="V35" s="111"/>
      <c r="W35" s="111"/>
      <c r="Y35" s="3"/>
      <c r="Z35" s="154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</row>
    <row r="36" spans="1:47" x14ac:dyDescent="0.2">
      <c r="F36" s="162"/>
      <c r="G36" s="162"/>
      <c r="H36" s="162"/>
      <c r="J36" s="37"/>
      <c r="L36" s="40"/>
      <c r="M36" s="37"/>
      <c r="N36" s="37"/>
      <c r="P36" s="40"/>
      <c r="Q36" s="37"/>
      <c r="R36" s="37"/>
      <c r="S36" s="37"/>
      <c r="T36" s="37"/>
      <c r="U36" s="111"/>
      <c r="V36" s="111"/>
      <c r="W36" s="11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x14ac:dyDescent="0.2">
      <c r="A37" s="163" t="s">
        <v>100</v>
      </c>
      <c r="B37" s="109" t="s">
        <v>101</v>
      </c>
      <c r="C37" s="109"/>
      <c r="D37" s="109"/>
      <c r="E37" s="109"/>
      <c r="F37" s="162"/>
      <c r="G37" s="162"/>
      <c r="H37" s="162"/>
      <c r="I37" s="37"/>
      <c r="J37" s="37"/>
      <c r="K37" s="41"/>
      <c r="L37" s="40"/>
      <c r="M37" s="37"/>
      <c r="N37" s="37"/>
      <c r="O37" s="41"/>
      <c r="P37" s="40"/>
      <c r="Q37" s="37"/>
      <c r="R37" s="37"/>
      <c r="S37" s="37"/>
      <c r="T37" s="37"/>
      <c r="U37" s="111"/>
      <c r="V37" s="111"/>
      <c r="W37" s="111"/>
      <c r="AT37" s="1"/>
      <c r="AU37" s="1"/>
    </row>
    <row r="38" spans="1:47" x14ac:dyDescent="0.2">
      <c r="A38" s="163"/>
      <c r="B38" s="109" t="s">
        <v>102</v>
      </c>
      <c r="C38" s="109"/>
      <c r="D38" s="109"/>
      <c r="E38" s="109"/>
      <c r="F38" s="40"/>
      <c r="G38" s="40"/>
      <c r="H38" s="40"/>
      <c r="I38" s="112"/>
      <c r="J38" s="3"/>
      <c r="K38" s="3"/>
      <c r="L38" s="3"/>
      <c r="M38" s="3"/>
      <c r="N38" s="3"/>
      <c r="O38" s="3"/>
      <c r="P38" s="3"/>
      <c r="Q38" s="3"/>
      <c r="R38" s="3"/>
      <c r="S38" s="3"/>
      <c r="T38" s="37"/>
      <c r="U38" s="111"/>
      <c r="V38" s="111"/>
      <c r="W38" s="111"/>
      <c r="X38" s="16"/>
      <c r="AT38" s="1"/>
      <c r="AU38" s="1"/>
    </row>
    <row r="39" spans="1:47" x14ac:dyDescent="0.2">
      <c r="A39" s="109" t="s">
        <v>119</v>
      </c>
      <c r="B39" s="109" t="s">
        <v>120</v>
      </c>
      <c r="C39" s="109"/>
      <c r="D39" s="109"/>
      <c r="E39" s="112"/>
      <c r="F39" s="109"/>
      <c r="G39" s="109"/>
      <c r="H39" s="109"/>
      <c r="I39" s="6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U39" s="111"/>
      <c r="V39" s="111"/>
      <c r="W39" s="111"/>
      <c r="X39" s="16"/>
      <c r="AT39" s="1"/>
      <c r="AU39" s="1"/>
    </row>
    <row r="40" spans="1:47" x14ac:dyDescent="0.2">
      <c r="A40" s="163" t="s">
        <v>103</v>
      </c>
      <c r="B40" s="112" t="s">
        <v>104</v>
      </c>
      <c r="C40" s="112"/>
      <c r="D40" s="112"/>
      <c r="E40" s="163"/>
      <c r="F40" s="164"/>
      <c r="G40" s="164"/>
      <c r="H40" s="164"/>
      <c r="I40" s="6"/>
      <c r="J40" s="113"/>
      <c r="K40" s="113"/>
      <c r="L40" s="113"/>
      <c r="M40" s="113"/>
      <c r="N40" s="114"/>
      <c r="O40" s="114"/>
      <c r="P40" s="113"/>
      <c r="Q40" s="113"/>
      <c r="R40" s="113"/>
      <c r="S40" s="113"/>
      <c r="T40" s="37"/>
      <c r="U40" s="111"/>
      <c r="V40" s="111"/>
      <c r="W40" s="111"/>
      <c r="X40" s="16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x14ac:dyDescent="0.2">
      <c r="A41" s="109"/>
      <c r="B41" s="163" t="s">
        <v>105</v>
      </c>
      <c r="C41" s="163"/>
      <c r="D41" s="163"/>
      <c r="E41" s="112"/>
      <c r="F41" s="115"/>
      <c r="G41" s="115"/>
      <c r="H41" s="115"/>
      <c r="I41" s="6"/>
      <c r="J41" s="113"/>
      <c r="K41" s="113"/>
      <c r="L41" s="113"/>
      <c r="M41" s="113"/>
      <c r="N41" s="114"/>
      <c r="O41" s="114"/>
      <c r="P41" s="113"/>
      <c r="Q41" s="113"/>
      <c r="R41" s="113"/>
      <c r="S41" s="113"/>
      <c r="T41" s="37"/>
      <c r="U41" s="111"/>
      <c r="V41" s="111"/>
      <c r="W41" s="111"/>
      <c r="X41" s="16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x14ac:dyDescent="0.2">
      <c r="A42" s="163" t="s">
        <v>106</v>
      </c>
      <c r="B42" s="112" t="s">
        <v>107</v>
      </c>
      <c r="C42" s="112"/>
      <c r="D42" s="112"/>
      <c r="E42" s="163"/>
      <c r="F42" s="115"/>
      <c r="G42" s="115"/>
      <c r="H42" s="115"/>
      <c r="I42" s="6"/>
      <c r="J42" s="113"/>
      <c r="K42" s="113"/>
      <c r="L42" s="113"/>
      <c r="M42" s="113"/>
      <c r="N42" s="114"/>
      <c r="O42" s="114"/>
      <c r="P42" s="113"/>
      <c r="Q42" s="113"/>
      <c r="R42" s="113"/>
      <c r="S42" s="113"/>
      <c r="T42" s="37"/>
      <c r="U42" s="111"/>
      <c r="V42" s="111"/>
      <c r="W42" s="111"/>
      <c r="X42" s="16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x14ac:dyDescent="0.2">
      <c r="A43" s="109"/>
      <c r="B43" s="163" t="s">
        <v>108</v>
      </c>
      <c r="C43" s="163"/>
      <c r="D43" s="163"/>
      <c r="E43" s="112"/>
      <c r="F43" s="115"/>
      <c r="G43" s="115"/>
      <c r="H43" s="115"/>
      <c r="I43" s="6"/>
      <c r="J43" s="113"/>
      <c r="K43" s="113"/>
      <c r="L43" s="113"/>
      <c r="M43" s="114"/>
      <c r="N43" s="114"/>
      <c r="O43" s="114"/>
      <c r="P43" s="113"/>
      <c r="Q43" s="113"/>
      <c r="R43" s="113"/>
      <c r="S43" s="113"/>
      <c r="T43" s="37"/>
      <c r="U43" s="111"/>
      <c r="V43" s="111"/>
      <c r="W43" s="111"/>
      <c r="X43" s="16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x14ac:dyDescent="0.2">
      <c r="A44" s="163" t="s">
        <v>109</v>
      </c>
      <c r="B44" s="112" t="s">
        <v>128</v>
      </c>
      <c r="C44" s="112"/>
      <c r="D44" s="112"/>
      <c r="E44" s="163"/>
      <c r="F44" s="115"/>
      <c r="G44" s="115"/>
      <c r="H44" s="115"/>
      <c r="I44" s="6"/>
      <c r="J44" s="113"/>
      <c r="K44" s="113"/>
      <c r="L44" s="113"/>
      <c r="M44" s="150"/>
      <c r="N44" s="150"/>
      <c r="O44" s="116"/>
      <c r="P44" s="113"/>
      <c r="Q44" s="113"/>
      <c r="R44" s="113"/>
      <c r="S44" s="113"/>
      <c r="T44" s="37"/>
      <c r="U44" s="111"/>
      <c r="V44" s="111"/>
      <c r="W44" s="111"/>
      <c r="X44" s="16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x14ac:dyDescent="0.2">
      <c r="A45" s="109"/>
      <c r="B45" s="163" t="s">
        <v>110</v>
      </c>
      <c r="C45" s="163"/>
      <c r="D45" s="163"/>
      <c r="E45" s="37"/>
      <c r="F45" s="115"/>
      <c r="G45" s="115"/>
      <c r="H45" s="115"/>
      <c r="I45" s="6"/>
      <c r="J45" s="113"/>
      <c r="K45" s="113"/>
      <c r="L45" s="113"/>
      <c r="M45" s="150"/>
      <c r="N45" s="150"/>
      <c r="O45" s="116"/>
      <c r="P45" s="113"/>
      <c r="Q45" s="113"/>
      <c r="R45" s="113"/>
      <c r="S45" s="113"/>
      <c r="T45" s="37"/>
      <c r="U45" s="111"/>
      <c r="V45" s="111"/>
      <c r="W45" s="111"/>
      <c r="X45" s="16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x14ac:dyDescent="0.2">
      <c r="A46" s="6"/>
      <c r="B46" s="164"/>
      <c r="C46" s="164"/>
      <c r="D46" s="164"/>
      <c r="E46" s="164"/>
      <c r="F46" s="115"/>
      <c r="G46" s="115"/>
      <c r="H46" s="115"/>
      <c r="I46" s="6"/>
      <c r="J46" s="113"/>
      <c r="K46" s="113"/>
      <c r="L46" s="113"/>
      <c r="M46" s="150"/>
      <c r="N46" s="150"/>
      <c r="O46" s="116"/>
      <c r="P46" s="113"/>
      <c r="Q46" s="113"/>
      <c r="R46" s="113"/>
      <c r="S46" s="113"/>
      <c r="T46" s="37"/>
      <c r="U46" s="111"/>
      <c r="V46" s="111"/>
      <c r="W46" s="111"/>
      <c r="X46" s="16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x14ac:dyDescent="0.2">
      <c r="A47" s="6"/>
      <c r="B47" s="164"/>
      <c r="C47" s="164"/>
      <c r="D47" s="164"/>
      <c r="E47" s="164"/>
      <c r="F47" s="115"/>
      <c r="G47" s="115"/>
      <c r="H47" s="115"/>
      <c r="I47" s="6"/>
      <c r="J47" s="113"/>
      <c r="K47" s="113"/>
      <c r="L47" s="113"/>
      <c r="M47" s="150"/>
      <c r="N47" s="150"/>
      <c r="O47" s="116"/>
      <c r="P47" s="113"/>
      <c r="Q47" s="113"/>
      <c r="R47" s="113"/>
      <c r="S47" s="113"/>
      <c r="T47" s="37"/>
      <c r="U47" s="111"/>
      <c r="V47" s="111"/>
      <c r="W47" s="111"/>
      <c r="X47" s="16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x14ac:dyDescent="0.2">
      <c r="A48" s="6"/>
      <c r="B48" s="164"/>
      <c r="C48" s="164"/>
      <c r="D48" s="164"/>
      <c r="E48" s="164"/>
      <c r="F48" s="115"/>
      <c r="G48" s="115"/>
      <c r="H48" s="115"/>
      <c r="I48" s="6"/>
      <c r="J48" s="113"/>
      <c r="K48" s="113"/>
      <c r="L48" s="113"/>
      <c r="M48" s="150"/>
      <c r="N48" s="150"/>
      <c r="O48" s="116"/>
      <c r="P48" s="113"/>
      <c r="Q48" s="113"/>
      <c r="R48" s="113"/>
      <c r="S48" s="113"/>
      <c r="T48" s="37"/>
      <c r="U48" s="111"/>
      <c r="V48" s="111"/>
      <c r="W48" s="111"/>
      <c r="X48" s="16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x14ac:dyDescent="0.2">
      <c r="A49" s="6"/>
      <c r="B49" s="164"/>
      <c r="C49" s="164"/>
      <c r="D49" s="164"/>
      <c r="E49" s="164"/>
      <c r="F49" s="115"/>
      <c r="G49" s="115"/>
      <c r="H49" s="115"/>
      <c r="I49" s="6"/>
      <c r="J49" s="113"/>
      <c r="K49" s="113"/>
      <c r="L49" s="113"/>
      <c r="M49" s="150"/>
      <c r="N49" s="150"/>
      <c r="O49" s="116"/>
      <c r="P49" s="113"/>
      <c r="Q49" s="113"/>
      <c r="R49" s="113"/>
      <c r="S49" s="113"/>
      <c r="T49" s="37"/>
      <c r="U49" s="111"/>
      <c r="V49" s="111"/>
      <c r="W49" s="111"/>
      <c r="X49" s="16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x14ac:dyDescent="0.2">
      <c r="A50" s="6"/>
      <c r="B50" s="164"/>
      <c r="C50" s="164"/>
      <c r="D50" s="164"/>
      <c r="E50" s="164"/>
      <c r="F50" s="115"/>
      <c r="G50" s="115"/>
      <c r="H50" s="115"/>
      <c r="I50" s="6"/>
      <c r="J50" s="113"/>
      <c r="K50" s="113"/>
      <c r="L50" s="113"/>
      <c r="M50" s="150"/>
      <c r="N50" s="150"/>
      <c r="O50" s="116"/>
      <c r="P50" s="113"/>
      <c r="Q50" s="113"/>
      <c r="R50" s="113"/>
      <c r="S50" s="113"/>
      <c r="T50" s="37"/>
      <c r="U50" s="111"/>
      <c r="V50" s="111"/>
      <c r="W50" s="111"/>
      <c r="X50" s="16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x14ac:dyDescent="0.2">
      <c r="A51" s="6"/>
      <c r="B51" s="164"/>
      <c r="C51" s="164"/>
      <c r="D51" s="164"/>
      <c r="E51" s="164"/>
      <c r="F51" s="115"/>
      <c r="G51" s="115"/>
      <c r="H51" s="115"/>
      <c r="I51" s="6"/>
      <c r="J51" s="113"/>
      <c r="K51" s="113"/>
      <c r="L51" s="113"/>
      <c r="M51" s="150"/>
      <c r="N51" s="150"/>
      <c r="O51" s="116"/>
      <c r="P51" s="113"/>
      <c r="Q51" s="113"/>
      <c r="R51" s="113"/>
      <c r="S51" s="113"/>
      <c r="T51" s="37"/>
      <c r="U51" s="111"/>
      <c r="V51" s="111"/>
      <c r="W51" s="111"/>
      <c r="X51" s="16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x14ac:dyDescent="0.2">
      <c r="A52" s="6"/>
      <c r="B52" s="164"/>
      <c r="C52" s="164"/>
      <c r="D52" s="164"/>
      <c r="E52" s="164"/>
      <c r="F52" s="115"/>
      <c r="G52" s="115"/>
      <c r="H52" s="115"/>
      <c r="I52" s="6"/>
      <c r="J52" s="113"/>
      <c r="K52" s="113"/>
      <c r="L52" s="113"/>
      <c r="M52" s="150"/>
      <c r="N52" s="150"/>
      <c r="O52" s="116"/>
      <c r="P52" s="113"/>
      <c r="Q52" s="113"/>
      <c r="R52" s="113"/>
      <c r="S52" s="113"/>
      <c r="T52" s="37"/>
      <c r="U52" s="111"/>
      <c r="V52" s="111"/>
      <c r="W52" s="111"/>
      <c r="X52" s="16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x14ac:dyDescent="0.2">
      <c r="A53" s="6"/>
      <c r="B53" s="164"/>
      <c r="C53" s="164"/>
      <c r="D53" s="164"/>
      <c r="E53" s="164"/>
      <c r="F53" s="115"/>
      <c r="G53" s="115"/>
      <c r="H53" s="115"/>
      <c r="I53" s="6"/>
      <c r="J53" s="113"/>
      <c r="K53" s="113"/>
      <c r="L53" s="113"/>
      <c r="M53" s="150"/>
      <c r="N53" s="150"/>
      <c r="O53" s="116"/>
      <c r="P53" s="113"/>
      <c r="Q53" s="113"/>
      <c r="R53" s="113"/>
      <c r="S53" s="113"/>
      <c r="T53" s="37"/>
      <c r="U53" s="111"/>
      <c r="V53" s="111"/>
      <c r="W53" s="111"/>
      <c r="X53" s="16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x14ac:dyDescent="0.2">
      <c r="A54" s="6"/>
      <c r="B54" s="164"/>
      <c r="C54" s="164"/>
      <c r="D54" s="164"/>
      <c r="E54" s="164"/>
      <c r="F54" s="115"/>
      <c r="G54" s="115"/>
      <c r="H54" s="115"/>
      <c r="I54" s="6"/>
      <c r="J54" s="113"/>
      <c r="K54" s="113"/>
      <c r="L54" s="113"/>
      <c r="M54" s="150"/>
      <c r="N54" s="150"/>
      <c r="O54" s="116"/>
      <c r="P54" s="113"/>
      <c r="Q54" s="113"/>
      <c r="R54" s="113"/>
      <c r="S54" s="113"/>
      <c r="T54" s="37"/>
      <c r="U54" s="111"/>
      <c r="V54" s="111"/>
      <c r="W54" s="111"/>
      <c r="X54" s="16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x14ac:dyDescent="0.2">
      <c r="A55" s="6"/>
      <c r="B55" s="164"/>
      <c r="C55" s="164"/>
      <c r="D55" s="164"/>
      <c r="E55" s="164"/>
      <c r="F55" s="115"/>
      <c r="G55" s="115"/>
      <c r="H55" s="115"/>
      <c r="I55" s="6"/>
      <c r="J55" s="113"/>
      <c r="K55" s="113"/>
      <c r="L55" s="113"/>
      <c r="M55" s="150"/>
      <c r="N55" s="150"/>
      <c r="O55" s="116"/>
      <c r="P55" s="113"/>
      <c r="Q55" s="113"/>
      <c r="R55" s="113"/>
      <c r="S55" s="113"/>
      <c r="T55" s="37"/>
      <c r="X55" s="16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x14ac:dyDescent="0.2">
      <c r="A56" s="6"/>
      <c r="B56" s="164"/>
      <c r="C56" s="164"/>
      <c r="D56" s="164"/>
      <c r="E56" s="164"/>
      <c r="F56" s="115"/>
      <c r="G56" s="115"/>
      <c r="H56" s="115"/>
      <c r="I56" s="6"/>
      <c r="J56" s="113"/>
      <c r="K56" s="113"/>
      <c r="L56" s="113"/>
      <c r="M56" s="150"/>
      <c r="N56" s="150"/>
      <c r="O56" s="116"/>
      <c r="P56" s="113"/>
      <c r="Q56" s="113"/>
      <c r="R56" s="113"/>
      <c r="S56" s="113"/>
      <c r="T56" s="37"/>
      <c r="X56" s="16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x14ac:dyDescent="0.2">
      <c r="A57" s="6"/>
      <c r="B57" s="164"/>
      <c r="C57" s="164"/>
      <c r="D57" s="164"/>
      <c r="E57" s="164"/>
      <c r="F57" s="115"/>
      <c r="G57" s="115"/>
      <c r="H57" s="115"/>
      <c r="I57" s="6"/>
      <c r="J57" s="113"/>
      <c r="K57" s="113"/>
      <c r="L57" s="113"/>
      <c r="M57" s="150"/>
      <c r="N57" s="150"/>
      <c r="O57" s="116"/>
      <c r="P57" s="113"/>
      <c r="Q57" s="113"/>
      <c r="R57" s="113"/>
      <c r="S57" s="113"/>
      <c r="T57" s="37"/>
      <c r="X57" s="16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x14ac:dyDescent="0.2">
      <c r="A58" s="6"/>
      <c r="B58" s="164"/>
      <c r="C58" s="164"/>
      <c r="D58" s="164"/>
      <c r="E58" s="164"/>
      <c r="F58" s="115"/>
      <c r="G58" s="115"/>
      <c r="H58" s="115"/>
      <c r="I58" s="6"/>
      <c r="J58" s="113"/>
      <c r="K58" s="113"/>
      <c r="L58" s="113"/>
      <c r="M58" s="150"/>
      <c r="N58" s="150"/>
      <c r="O58" s="116"/>
      <c r="P58" s="113"/>
      <c r="Q58" s="113"/>
      <c r="R58" s="113"/>
      <c r="S58" s="113"/>
      <c r="T58" s="37"/>
      <c r="X58" s="16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x14ac:dyDescent="0.2">
      <c r="A59" s="6"/>
      <c r="B59" s="164"/>
      <c r="C59" s="164"/>
      <c r="D59" s="164"/>
      <c r="E59" s="164"/>
      <c r="F59" s="115"/>
      <c r="G59" s="115"/>
      <c r="H59" s="115"/>
      <c r="I59" s="6"/>
      <c r="J59" s="113"/>
      <c r="K59" s="113"/>
      <c r="L59" s="113"/>
      <c r="M59" s="150"/>
      <c r="N59" s="150"/>
      <c r="O59" s="116"/>
      <c r="P59" s="113"/>
      <c r="Q59" s="113"/>
      <c r="R59" s="113"/>
      <c r="S59" s="113"/>
      <c r="T59" s="37"/>
      <c r="X59" s="16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x14ac:dyDescent="0.2">
      <c r="A60" s="6"/>
      <c r="B60" s="164"/>
      <c r="C60" s="164"/>
      <c r="D60" s="164"/>
      <c r="E60" s="164"/>
      <c r="F60" s="115"/>
      <c r="G60" s="115"/>
      <c r="H60" s="115"/>
      <c r="I60" s="6"/>
      <c r="J60" s="113"/>
      <c r="K60" s="113"/>
      <c r="L60" s="113"/>
      <c r="M60" s="150"/>
      <c r="N60" s="150"/>
      <c r="O60" s="116"/>
      <c r="P60" s="113"/>
      <c r="Q60" s="113"/>
      <c r="R60" s="113"/>
      <c r="S60" s="113"/>
      <c r="T60" s="37"/>
      <c r="X60" s="16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x14ac:dyDescent="0.2">
      <c r="A61" s="6"/>
      <c r="B61" s="164"/>
      <c r="C61" s="164"/>
      <c r="D61" s="164"/>
      <c r="E61" s="164"/>
      <c r="F61" s="115"/>
      <c r="G61" s="115"/>
      <c r="H61" s="115"/>
      <c r="I61" s="6"/>
      <c r="J61" s="113"/>
      <c r="K61" s="113"/>
      <c r="L61" s="113"/>
      <c r="M61" s="150"/>
      <c r="N61" s="150"/>
      <c r="O61" s="116"/>
      <c r="P61" s="113"/>
      <c r="Q61" s="113"/>
      <c r="R61" s="113"/>
      <c r="S61" s="113"/>
      <c r="T61" s="37"/>
      <c r="X61" s="16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x14ac:dyDescent="0.2">
      <c r="A62" s="6"/>
      <c r="B62" s="164"/>
      <c r="C62" s="164"/>
      <c r="D62" s="164"/>
      <c r="E62" s="164"/>
      <c r="F62" s="115"/>
      <c r="G62" s="115"/>
      <c r="H62" s="115"/>
      <c r="I62" s="6"/>
      <c r="J62" s="113"/>
      <c r="K62" s="113"/>
      <c r="L62" s="113"/>
      <c r="M62" s="150"/>
      <c r="N62" s="150"/>
      <c r="O62" s="116"/>
      <c r="P62" s="113"/>
      <c r="Q62" s="113"/>
      <c r="R62" s="113"/>
      <c r="S62" s="113"/>
      <c r="T62" s="37"/>
      <c r="X62" s="16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x14ac:dyDescent="0.2">
      <c r="A63" s="6"/>
      <c r="B63" s="164"/>
      <c r="C63" s="164"/>
      <c r="D63" s="164"/>
      <c r="E63" s="164"/>
      <c r="F63" s="115"/>
      <c r="G63" s="115"/>
      <c r="H63" s="115"/>
      <c r="I63" s="6"/>
      <c r="J63" s="113"/>
      <c r="K63" s="113"/>
      <c r="L63" s="113"/>
      <c r="M63" s="150"/>
      <c r="N63" s="150"/>
      <c r="O63" s="116"/>
      <c r="P63" s="113"/>
      <c r="Q63" s="113"/>
      <c r="R63" s="113"/>
      <c r="S63" s="113"/>
      <c r="T63" s="37"/>
      <c r="X63" s="16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x14ac:dyDescent="0.2">
      <c r="A64" s="6"/>
      <c r="B64" s="164"/>
      <c r="C64" s="164"/>
      <c r="D64" s="164"/>
      <c r="E64" s="164"/>
      <c r="F64" s="115"/>
      <c r="G64" s="115"/>
      <c r="H64" s="115"/>
      <c r="I64" s="6"/>
      <c r="J64" s="113"/>
      <c r="K64" s="113"/>
      <c r="L64" s="113"/>
      <c r="M64" s="150"/>
      <c r="N64" s="150"/>
      <c r="O64" s="116"/>
      <c r="P64" s="113"/>
      <c r="Q64" s="113"/>
      <c r="R64" s="113"/>
      <c r="S64" s="113"/>
      <c r="T64" s="37"/>
      <c r="X64" s="16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x14ac:dyDescent="0.2">
      <c r="A65" s="6"/>
      <c r="B65" s="164"/>
      <c r="C65" s="164"/>
      <c r="D65" s="164"/>
      <c r="E65" s="164"/>
      <c r="F65" s="115"/>
      <c r="G65" s="115"/>
      <c r="H65" s="115"/>
      <c r="I65" s="6"/>
      <c r="J65" s="113"/>
      <c r="K65" s="113"/>
      <c r="L65" s="113"/>
      <c r="M65" s="150"/>
      <c r="N65" s="150"/>
      <c r="O65" s="116"/>
      <c r="P65" s="113"/>
      <c r="Q65" s="113"/>
      <c r="R65" s="113"/>
      <c r="S65" s="113"/>
      <c r="T65" s="37"/>
      <c r="X65" s="16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x14ac:dyDescent="0.2">
      <c r="A66" s="6"/>
      <c r="B66" s="164"/>
      <c r="C66" s="164"/>
      <c r="D66" s="164"/>
      <c r="E66" s="164"/>
      <c r="F66" s="115"/>
      <c r="G66" s="115"/>
      <c r="H66" s="115"/>
      <c r="I66" s="6"/>
      <c r="J66" s="113"/>
      <c r="K66" s="113"/>
      <c r="L66" s="113"/>
      <c r="M66" s="150"/>
      <c r="N66" s="150"/>
      <c r="O66" s="116"/>
      <c r="P66" s="113"/>
      <c r="Q66" s="113"/>
      <c r="R66" s="113"/>
      <c r="S66" s="113"/>
      <c r="T66" s="37"/>
      <c r="X66" s="16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x14ac:dyDescent="0.2">
      <c r="A67" s="6"/>
      <c r="B67" s="164"/>
      <c r="C67" s="164"/>
      <c r="D67" s="164"/>
      <c r="E67" s="164"/>
      <c r="F67" s="115"/>
      <c r="G67" s="115"/>
      <c r="H67" s="115"/>
      <c r="I67" s="6"/>
      <c r="J67" s="113"/>
      <c r="K67" s="113"/>
      <c r="L67" s="113"/>
      <c r="M67" s="150"/>
      <c r="N67" s="150"/>
      <c r="O67" s="116"/>
      <c r="P67" s="113"/>
      <c r="Q67" s="113"/>
      <c r="R67" s="113"/>
      <c r="S67" s="113"/>
      <c r="T67" s="37"/>
      <c r="X67" s="16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x14ac:dyDescent="0.2">
      <c r="A68" s="6"/>
      <c r="B68" s="165"/>
      <c r="C68" s="165"/>
      <c r="D68" s="165"/>
      <c r="E68" s="165"/>
      <c r="F68" s="43"/>
      <c r="G68" s="43"/>
      <c r="H68" s="43"/>
      <c r="I68" s="6"/>
      <c r="J68" s="42"/>
      <c r="K68" s="42"/>
      <c r="L68" s="42"/>
      <c r="M68" s="150"/>
      <c r="N68" s="150"/>
      <c r="O68" s="53"/>
      <c r="P68" s="42"/>
      <c r="Q68" s="42"/>
      <c r="R68" s="42"/>
      <c r="S68" s="42"/>
      <c r="T68" s="37"/>
      <c r="X68" s="16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x14ac:dyDescent="0.2">
      <c r="A69" s="6"/>
      <c r="B69" s="165"/>
      <c r="C69" s="165"/>
      <c r="D69" s="165"/>
      <c r="E69" s="165"/>
      <c r="F69" s="43"/>
      <c r="G69" s="43"/>
      <c r="H69" s="43"/>
      <c r="I69" s="6"/>
      <c r="J69" s="42"/>
      <c r="K69" s="42"/>
      <c r="L69" s="42"/>
      <c r="M69" s="150"/>
      <c r="N69" s="150"/>
      <c r="O69" s="53"/>
      <c r="P69" s="42"/>
      <c r="Q69" s="42"/>
      <c r="R69" s="42"/>
      <c r="S69" s="42"/>
      <c r="T69" s="37"/>
      <c r="X69" s="16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x14ac:dyDescent="0.2">
      <c r="A70" s="6"/>
      <c r="B70" s="165"/>
      <c r="C70" s="165"/>
      <c r="D70" s="165"/>
      <c r="E70" s="165"/>
      <c r="F70" s="43"/>
      <c r="G70" s="43"/>
      <c r="H70" s="43"/>
      <c r="I70" s="6"/>
      <c r="J70" s="42"/>
      <c r="K70" s="42"/>
      <c r="L70" s="42"/>
      <c r="M70" s="150"/>
      <c r="N70" s="150"/>
      <c r="O70" s="53"/>
      <c r="P70" s="42"/>
      <c r="Q70" s="42"/>
      <c r="R70" s="42"/>
      <c r="S70" s="42"/>
      <c r="T70" s="37"/>
      <c r="X70" s="16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x14ac:dyDescent="0.2">
      <c r="A71" s="6"/>
      <c r="B71" s="165"/>
      <c r="C71" s="165"/>
      <c r="D71" s="165"/>
      <c r="E71" s="165"/>
      <c r="F71" s="43"/>
      <c r="G71" s="43"/>
      <c r="H71" s="43"/>
      <c r="I71" s="6"/>
      <c r="J71" s="42"/>
      <c r="K71" s="42"/>
      <c r="L71" s="42"/>
      <c r="M71" s="150"/>
      <c r="N71" s="150"/>
      <c r="O71" s="53"/>
      <c r="P71" s="42"/>
      <c r="Q71" s="42"/>
      <c r="R71" s="42"/>
      <c r="S71" s="42"/>
      <c r="T71" s="37"/>
      <c r="X71" s="16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x14ac:dyDescent="0.2">
      <c r="A72" s="6"/>
      <c r="B72" s="165"/>
      <c r="C72" s="165"/>
      <c r="D72" s="165"/>
      <c r="E72" s="165"/>
      <c r="F72" s="43"/>
      <c r="G72" s="43"/>
      <c r="H72" s="43"/>
      <c r="I72" s="6"/>
      <c r="J72" s="42"/>
      <c r="K72" s="42"/>
      <c r="L72" s="42"/>
      <c r="M72" s="150"/>
      <c r="N72" s="150"/>
      <c r="O72" s="53"/>
      <c r="P72" s="42"/>
      <c r="Q72" s="42"/>
      <c r="R72" s="42"/>
      <c r="S72" s="42"/>
      <c r="T72" s="37"/>
      <c r="X72" s="16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x14ac:dyDescent="0.2">
      <c r="A73" s="6"/>
      <c r="B73" s="165"/>
      <c r="C73" s="165"/>
      <c r="D73" s="165"/>
      <c r="E73" s="165"/>
      <c r="F73" s="43"/>
      <c r="G73" s="43"/>
      <c r="H73" s="43"/>
      <c r="I73" s="6"/>
      <c r="J73" s="42"/>
      <c r="K73" s="42"/>
      <c r="L73" s="42"/>
      <c r="M73" s="150"/>
      <c r="N73" s="150"/>
      <c r="O73" s="53"/>
      <c r="P73" s="42"/>
      <c r="Q73" s="42"/>
      <c r="R73" s="42"/>
      <c r="S73" s="42"/>
      <c r="T73" s="37"/>
      <c r="X73" s="16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x14ac:dyDescent="0.2">
      <c r="A74" s="6"/>
      <c r="B74" s="165"/>
      <c r="C74" s="165"/>
      <c r="D74" s="165"/>
      <c r="E74" s="165"/>
      <c r="F74" s="43"/>
      <c r="G74" s="43"/>
      <c r="H74" s="43"/>
      <c r="I74" s="6"/>
      <c r="J74" s="42"/>
      <c r="K74" s="42"/>
      <c r="L74" s="42"/>
      <c r="M74" s="150"/>
      <c r="N74" s="150"/>
      <c r="O74" s="53"/>
      <c r="P74" s="42"/>
      <c r="Q74" s="42"/>
      <c r="R74" s="42"/>
      <c r="S74" s="42"/>
      <c r="T74" s="37"/>
      <c r="X74" s="16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x14ac:dyDescent="0.2">
      <c r="A75" s="6"/>
      <c r="B75" s="165"/>
      <c r="C75" s="165"/>
      <c r="D75" s="165"/>
      <c r="E75" s="165"/>
      <c r="F75" s="43"/>
      <c r="G75" s="43"/>
      <c r="H75" s="43"/>
      <c r="I75" s="6"/>
      <c r="J75" s="42"/>
      <c r="K75" s="42"/>
      <c r="L75" s="42"/>
      <c r="M75" s="150"/>
      <c r="N75" s="150"/>
      <c r="O75" s="53"/>
      <c r="P75" s="42"/>
      <c r="Q75" s="42"/>
      <c r="R75" s="42"/>
      <c r="S75" s="42"/>
      <c r="T75" s="37"/>
      <c r="X75" s="16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</row>
    <row r="76" spans="1:47" x14ac:dyDescent="0.2">
      <c r="A76" s="6"/>
      <c r="B76" s="165"/>
      <c r="C76" s="165"/>
      <c r="D76" s="165"/>
      <c r="E76" s="165"/>
      <c r="F76" s="43"/>
      <c r="G76" s="43"/>
      <c r="H76" s="43"/>
      <c r="I76" s="6"/>
      <c r="J76" s="42"/>
      <c r="K76" s="42"/>
      <c r="L76" s="42"/>
      <c r="M76" s="150"/>
      <c r="N76" s="150"/>
      <c r="O76" s="53"/>
      <c r="P76" s="42"/>
      <c r="Q76" s="42"/>
      <c r="R76" s="42"/>
      <c r="S76" s="42"/>
      <c r="T76" s="37"/>
      <c r="X76" s="16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x14ac:dyDescent="0.2">
      <c r="A77" s="6"/>
      <c r="B77" s="165"/>
      <c r="C77" s="165"/>
      <c r="D77" s="165"/>
      <c r="E77" s="165"/>
      <c r="F77" s="43"/>
      <c r="G77" s="43"/>
      <c r="H77" s="43"/>
      <c r="I77" s="6"/>
      <c r="J77" s="42"/>
      <c r="K77" s="42"/>
      <c r="L77" s="42"/>
      <c r="M77" s="150"/>
      <c r="N77" s="150"/>
      <c r="O77" s="53"/>
      <c r="P77" s="42"/>
      <c r="Q77" s="42"/>
      <c r="R77" s="42"/>
      <c r="S77" s="42"/>
      <c r="T77" s="37"/>
      <c r="X77" s="16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x14ac:dyDescent="0.2">
      <c r="A78" s="6"/>
      <c r="B78" s="165"/>
      <c r="C78" s="165"/>
      <c r="D78" s="165"/>
      <c r="E78" s="165"/>
      <c r="F78" s="43"/>
      <c r="G78" s="43"/>
      <c r="H78" s="43"/>
      <c r="I78" s="6"/>
      <c r="J78" s="42"/>
      <c r="K78" s="42"/>
      <c r="L78" s="42"/>
      <c r="M78" s="150"/>
      <c r="N78" s="150"/>
      <c r="O78" s="53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</row>
    <row r="79" spans="1:47" x14ac:dyDescent="0.2">
      <c r="A79" s="6"/>
      <c r="B79" s="165"/>
      <c r="C79" s="165"/>
      <c r="D79" s="165"/>
      <c r="E79" s="165"/>
      <c r="F79" s="43"/>
      <c r="G79" s="43"/>
      <c r="H79" s="43"/>
      <c r="I79" s="44"/>
      <c r="J79" s="43"/>
      <c r="K79" s="45"/>
      <c r="L79" s="43"/>
      <c r="M79" s="150"/>
      <c r="N79" s="150"/>
      <c r="O79" s="53"/>
      <c r="Y79"/>
      <c r="Z79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</row>
    <row r="80" spans="1:47" x14ac:dyDescent="0.2">
      <c r="A80" s="6"/>
      <c r="B80" s="165"/>
      <c r="C80" s="165"/>
      <c r="D80" s="165"/>
      <c r="E80" s="41"/>
      <c r="J80" s="41"/>
      <c r="K80" s="41"/>
      <c r="L80" s="46"/>
      <c r="M80" s="150"/>
      <c r="N80" s="150"/>
      <c r="O80" s="53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</row>
    <row r="81" spans="1:45" x14ac:dyDescent="0.2">
      <c r="B81" s="41"/>
      <c r="C81" s="41"/>
      <c r="D81" s="41"/>
      <c r="L81" s="46"/>
      <c r="M81" s="150"/>
      <c r="N81" s="150"/>
      <c r="O81" s="53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1:45" x14ac:dyDescent="0.2">
      <c r="O82" s="16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1:45" x14ac:dyDescent="0.2">
      <c r="O83" s="16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1:45" x14ac:dyDescent="0.2">
      <c r="O84" s="16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1:45" x14ac:dyDescent="0.2">
      <c r="E85" s="14"/>
      <c r="F85" s="21"/>
      <c r="G85" s="21"/>
      <c r="H85" s="21"/>
      <c r="I85" s="3"/>
      <c r="J85" s="21"/>
      <c r="K85" s="14"/>
      <c r="L85" s="21"/>
      <c r="M85" s="3"/>
      <c r="N85" s="21"/>
      <c r="O85" s="16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1:45" x14ac:dyDescent="0.2">
      <c r="A86" s="14"/>
      <c r="B86" s="14"/>
      <c r="C86" s="14"/>
      <c r="D86" s="14"/>
      <c r="E86" s="21"/>
      <c r="F86" s="21"/>
      <c r="G86" s="21"/>
      <c r="H86" s="21"/>
      <c r="I86" s="39"/>
      <c r="J86" s="21"/>
      <c r="K86" s="21"/>
      <c r="L86" s="21"/>
      <c r="M86" s="39"/>
      <c r="N86" s="21"/>
      <c r="O86" s="1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1:45" x14ac:dyDescent="0.2">
      <c r="A87" s="6"/>
      <c r="B87" s="21"/>
      <c r="C87" s="21"/>
      <c r="D87" s="21"/>
      <c r="E87" s="22"/>
      <c r="F87" s="21"/>
      <c r="G87" s="21"/>
      <c r="H87" s="21"/>
      <c r="I87" s="39"/>
      <c r="J87" s="22"/>
      <c r="K87" s="22"/>
      <c r="L87" s="21"/>
      <c r="M87" s="39"/>
      <c r="N87" s="22"/>
      <c r="O87" s="16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x14ac:dyDescent="0.2">
      <c r="A88" s="6"/>
      <c r="B88" s="22"/>
      <c r="C88" s="22"/>
      <c r="D88" s="22"/>
      <c r="E88" s="22"/>
      <c r="F88" s="167"/>
      <c r="G88" s="167"/>
      <c r="H88" s="167"/>
      <c r="I88" s="39"/>
      <c r="J88" s="22"/>
      <c r="K88" s="22"/>
      <c r="L88" s="167"/>
      <c r="M88" s="39"/>
      <c r="N88" s="22"/>
      <c r="O88" s="16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x14ac:dyDescent="0.2">
      <c r="A89" s="6"/>
      <c r="B89" s="22"/>
      <c r="C89" s="22"/>
      <c r="D89" s="22"/>
      <c r="E89" s="22"/>
      <c r="F89" s="167"/>
      <c r="G89" s="167"/>
      <c r="H89" s="167"/>
      <c r="I89" s="39"/>
      <c r="J89" s="22"/>
      <c r="K89" s="22"/>
      <c r="L89" s="167"/>
      <c r="M89" s="39"/>
      <c r="N89" s="22"/>
      <c r="O89" s="16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x14ac:dyDescent="0.2">
      <c r="A90" s="6"/>
      <c r="B90" s="22"/>
      <c r="C90" s="22"/>
      <c r="D90" s="22"/>
      <c r="E90" s="22"/>
      <c r="F90" s="167"/>
      <c r="G90" s="167"/>
      <c r="H90" s="167"/>
      <c r="I90" s="39"/>
      <c r="J90" s="22"/>
      <c r="K90" s="22"/>
      <c r="L90" s="167"/>
      <c r="M90" s="39"/>
      <c r="N90" s="22"/>
      <c r="O90" s="16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x14ac:dyDescent="0.2">
      <c r="A91" s="6"/>
      <c r="B91" s="22"/>
      <c r="C91" s="22"/>
      <c r="D91" s="22"/>
      <c r="E91" s="22"/>
      <c r="F91" s="167"/>
      <c r="G91" s="167"/>
      <c r="H91" s="167"/>
      <c r="I91" s="39"/>
      <c r="J91" s="22"/>
      <c r="K91" s="22"/>
      <c r="L91" s="167"/>
      <c r="M91" s="39"/>
      <c r="N91" s="22"/>
      <c r="O91" s="16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x14ac:dyDescent="0.2">
      <c r="A92" s="6"/>
      <c r="B92" s="22"/>
      <c r="C92" s="22"/>
      <c r="D92" s="22"/>
      <c r="E92" s="22"/>
      <c r="F92" s="167"/>
      <c r="G92" s="167"/>
      <c r="H92" s="167"/>
      <c r="I92" s="39"/>
      <c r="J92" s="22"/>
      <c r="K92" s="22"/>
      <c r="L92" s="167"/>
      <c r="M92" s="39"/>
      <c r="N92" s="22"/>
      <c r="O92" s="16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x14ac:dyDescent="0.2">
      <c r="A93" s="6"/>
      <c r="B93" s="22"/>
      <c r="C93" s="22"/>
      <c r="D93" s="22"/>
      <c r="E93" s="22"/>
      <c r="F93" s="167"/>
      <c r="G93" s="167"/>
      <c r="H93" s="167"/>
      <c r="I93" s="39"/>
      <c r="J93" s="22"/>
      <c r="K93" s="22"/>
      <c r="L93" s="167"/>
      <c r="M93" s="39"/>
      <c r="N93" s="22"/>
      <c r="O93" s="16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x14ac:dyDescent="0.2">
      <c r="A94" s="6"/>
      <c r="B94" s="22"/>
      <c r="C94" s="22"/>
      <c r="D94" s="22"/>
      <c r="E94" s="22"/>
      <c r="F94" s="167"/>
      <c r="G94" s="167"/>
      <c r="H94" s="167"/>
      <c r="I94" s="39"/>
      <c r="J94" s="22"/>
      <c r="K94" s="22"/>
      <c r="L94" s="167"/>
      <c r="M94" s="39"/>
      <c r="N94" s="22"/>
      <c r="O94" s="16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x14ac:dyDescent="0.2">
      <c r="A95" s="6"/>
      <c r="B95" s="22"/>
      <c r="C95" s="22"/>
      <c r="D95" s="22"/>
      <c r="E95" s="22"/>
      <c r="F95" s="167"/>
      <c r="G95" s="167"/>
      <c r="H95" s="167"/>
      <c r="I95" s="39"/>
      <c r="J95" s="22"/>
      <c r="K95" s="22"/>
      <c r="L95" s="167"/>
      <c r="M95" s="39"/>
      <c r="N95" s="22"/>
      <c r="O95" s="16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x14ac:dyDescent="0.2">
      <c r="A96" s="6"/>
      <c r="B96" s="22"/>
      <c r="C96" s="22"/>
      <c r="D96" s="22"/>
      <c r="E96" s="22"/>
      <c r="F96" s="167"/>
      <c r="G96" s="167"/>
      <c r="H96" s="167"/>
      <c r="I96" s="39"/>
      <c r="J96" s="22"/>
      <c r="K96" s="22"/>
      <c r="L96" s="167"/>
      <c r="M96" s="39"/>
      <c r="N96" s="22"/>
      <c r="O96" s="1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73" x14ac:dyDescent="0.2">
      <c r="A97" s="6"/>
      <c r="B97" s="22"/>
      <c r="C97" s="22"/>
      <c r="D97" s="22"/>
      <c r="E97" s="22"/>
      <c r="F97" s="167"/>
      <c r="G97" s="167"/>
      <c r="H97" s="167"/>
      <c r="I97" s="39"/>
      <c r="J97" s="22"/>
      <c r="K97" s="22"/>
      <c r="L97" s="167"/>
      <c r="M97" s="39"/>
      <c r="N97" s="22"/>
      <c r="O97" s="16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73" x14ac:dyDescent="0.2">
      <c r="A98" s="6"/>
      <c r="B98" s="22"/>
      <c r="C98" s="22"/>
      <c r="D98" s="22"/>
      <c r="E98" s="22"/>
      <c r="F98" s="167"/>
      <c r="G98" s="167"/>
      <c r="H98" s="167"/>
      <c r="I98" s="39"/>
      <c r="J98" s="22"/>
      <c r="K98" s="22"/>
      <c r="L98" s="167"/>
      <c r="M98" s="39"/>
      <c r="N98" s="22"/>
      <c r="O98" s="16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73" x14ac:dyDescent="0.2">
      <c r="A99" s="6"/>
      <c r="B99" s="22"/>
      <c r="C99" s="22"/>
      <c r="D99" s="22"/>
      <c r="E99" s="22"/>
      <c r="F99" s="167"/>
      <c r="G99" s="167"/>
      <c r="H99" s="167"/>
      <c r="I99" s="39"/>
      <c r="J99" s="22"/>
      <c r="K99" s="22"/>
      <c r="L99" s="167"/>
      <c r="M99" s="39"/>
      <c r="N99" s="22"/>
      <c r="O99" s="16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73" x14ac:dyDescent="0.2">
      <c r="A100" s="6"/>
      <c r="B100" s="22"/>
      <c r="C100" s="22"/>
      <c r="D100" s="22"/>
      <c r="E100" s="22"/>
      <c r="F100" s="167"/>
      <c r="G100" s="167"/>
      <c r="H100" s="167"/>
      <c r="I100" s="39"/>
      <c r="J100" s="22"/>
      <c r="K100" s="22"/>
      <c r="L100" s="167"/>
      <c r="M100" s="39"/>
      <c r="N100" s="22"/>
      <c r="O100" s="16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73" x14ac:dyDescent="0.2">
      <c r="A101" s="6"/>
      <c r="B101" s="22"/>
      <c r="C101" s="22"/>
      <c r="D101" s="22"/>
      <c r="E101" s="22"/>
      <c r="F101" s="167"/>
      <c r="G101" s="167"/>
      <c r="H101" s="167"/>
      <c r="I101" s="39"/>
      <c r="J101" s="22"/>
      <c r="K101" s="22"/>
      <c r="L101" s="167"/>
      <c r="M101" s="39"/>
      <c r="N101" s="22"/>
      <c r="O101" s="16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73" x14ac:dyDescent="0.2">
      <c r="A102" s="6"/>
      <c r="B102" s="22"/>
      <c r="C102" s="22"/>
      <c r="D102" s="22"/>
      <c r="E102" s="22"/>
      <c r="F102" s="167"/>
      <c r="G102" s="167"/>
      <c r="H102" s="167"/>
      <c r="I102" s="39"/>
      <c r="J102" s="22"/>
      <c r="K102" s="22"/>
      <c r="L102" s="167"/>
      <c r="M102" s="39"/>
      <c r="N102" s="22"/>
      <c r="O102" s="16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73" x14ac:dyDescent="0.2">
      <c r="A103" s="6"/>
      <c r="B103" s="22"/>
      <c r="C103" s="22"/>
      <c r="D103" s="22"/>
      <c r="E103" s="22"/>
      <c r="F103" s="167"/>
      <c r="G103" s="167"/>
      <c r="H103" s="167"/>
      <c r="I103" s="39"/>
      <c r="J103" s="22"/>
      <c r="K103" s="22"/>
      <c r="L103" s="167"/>
      <c r="M103" s="39"/>
      <c r="N103" s="22"/>
      <c r="O103" s="16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73" x14ac:dyDescent="0.2">
      <c r="A104" s="6"/>
      <c r="B104" s="22"/>
      <c r="C104" s="22"/>
      <c r="D104" s="22"/>
      <c r="E104" s="22"/>
      <c r="F104" s="167"/>
      <c r="G104" s="167"/>
      <c r="H104" s="167"/>
      <c r="I104" s="39"/>
      <c r="J104" s="22"/>
      <c r="K104" s="22"/>
      <c r="L104" s="167"/>
      <c r="M104" s="39"/>
      <c r="N104" s="22"/>
      <c r="O104" s="16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73" x14ac:dyDescent="0.2">
      <c r="A105" s="6"/>
      <c r="B105" s="22"/>
      <c r="C105" s="22"/>
      <c r="D105" s="22"/>
      <c r="E105" s="22"/>
      <c r="F105" s="167"/>
      <c r="G105" s="167"/>
      <c r="H105" s="167"/>
      <c r="I105" s="39"/>
      <c r="J105" s="22"/>
      <c r="K105" s="22"/>
      <c r="L105" s="167"/>
      <c r="M105" s="39"/>
      <c r="N105" s="22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73" x14ac:dyDescent="0.2">
      <c r="A106" s="6"/>
      <c r="B106" s="22"/>
      <c r="C106" s="22"/>
      <c r="D106" s="22"/>
      <c r="E106" s="22"/>
      <c r="F106" s="167"/>
      <c r="G106" s="167"/>
      <c r="H106" s="167"/>
      <c r="I106" s="39"/>
      <c r="J106" s="22"/>
      <c r="K106" s="22"/>
      <c r="L106" s="167"/>
      <c r="M106" s="39"/>
      <c r="N106" s="22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73" x14ac:dyDescent="0.2">
      <c r="A107" s="6"/>
      <c r="B107" s="22"/>
      <c r="C107" s="22"/>
      <c r="D107" s="22"/>
      <c r="E107" s="22"/>
      <c r="F107" s="167"/>
      <c r="G107" s="167"/>
      <c r="H107" s="167"/>
      <c r="I107" s="39"/>
      <c r="J107" s="22"/>
      <c r="K107" s="22"/>
      <c r="L107" s="167"/>
      <c r="M107" s="39"/>
      <c r="N107" s="22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73" x14ac:dyDescent="0.2">
      <c r="A108" s="6"/>
      <c r="B108" s="22"/>
      <c r="C108" s="22"/>
      <c r="D108" s="22"/>
      <c r="E108" s="22"/>
      <c r="F108" s="167"/>
      <c r="G108" s="167"/>
      <c r="H108" s="167"/>
      <c r="I108" s="39"/>
      <c r="J108" s="22"/>
      <c r="K108" s="22"/>
      <c r="L108" s="167"/>
      <c r="M108" s="39"/>
      <c r="N108" s="22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73" x14ac:dyDescent="0.2">
      <c r="A109" s="6"/>
      <c r="B109" s="22"/>
      <c r="C109" s="22"/>
      <c r="D109" s="22"/>
      <c r="E109" s="22"/>
      <c r="F109" s="167"/>
      <c r="G109" s="167"/>
      <c r="H109" s="167"/>
      <c r="I109" s="39"/>
      <c r="J109" s="22"/>
      <c r="K109" s="22"/>
      <c r="L109" s="167"/>
      <c r="M109" s="39"/>
      <c r="N109" s="22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73" x14ac:dyDescent="0.2">
      <c r="A110" s="6"/>
      <c r="B110" s="22"/>
      <c r="C110" s="22"/>
      <c r="D110" s="22"/>
      <c r="E110" s="22"/>
      <c r="F110" s="167"/>
      <c r="G110" s="167"/>
      <c r="H110" s="167"/>
      <c r="I110" s="39"/>
      <c r="J110" s="22"/>
      <c r="K110" s="22"/>
      <c r="L110" s="167"/>
      <c r="M110" s="39"/>
      <c r="N110" s="22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73" x14ac:dyDescent="0.2">
      <c r="A111" s="6"/>
      <c r="B111" s="22"/>
      <c r="C111" s="22"/>
      <c r="D111" s="22"/>
      <c r="E111" s="22"/>
      <c r="F111" s="167"/>
      <c r="G111" s="167"/>
      <c r="H111" s="167"/>
      <c r="I111" s="39"/>
      <c r="J111" s="22"/>
      <c r="K111" s="22"/>
      <c r="L111" s="167"/>
      <c r="M111" s="39"/>
      <c r="N111" s="22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73" x14ac:dyDescent="0.2">
      <c r="A112" s="6"/>
      <c r="B112" s="22"/>
      <c r="C112" s="22"/>
      <c r="D112" s="22"/>
      <c r="E112" s="22"/>
      <c r="F112" s="167"/>
      <c r="G112" s="167"/>
      <c r="H112" s="167"/>
      <c r="I112" s="39"/>
      <c r="J112" s="22"/>
      <c r="K112" s="22"/>
      <c r="L112" s="167"/>
      <c r="M112" s="39"/>
      <c r="N112" s="2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BR112" s="1"/>
      <c r="BS112" s="1"/>
      <c r="BT112" s="1"/>
      <c r="BU112" s="1"/>
    </row>
    <row r="113" spans="1:73" x14ac:dyDescent="0.2">
      <c r="A113" s="6"/>
      <c r="B113" s="22"/>
      <c r="C113" s="22"/>
      <c r="D113" s="22"/>
      <c r="E113" s="22"/>
      <c r="F113" s="167"/>
      <c r="G113" s="167"/>
      <c r="H113" s="167"/>
      <c r="I113" s="39"/>
      <c r="J113" s="22"/>
      <c r="K113" s="22"/>
      <c r="L113" s="167"/>
      <c r="M113" s="39"/>
      <c r="N113" s="22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BR113" s="1"/>
      <c r="BS113" s="1"/>
      <c r="BT113" s="1"/>
      <c r="BU113" s="1"/>
    </row>
    <row r="114" spans="1:73" x14ac:dyDescent="0.2">
      <c r="A114" s="6"/>
      <c r="B114" s="22"/>
      <c r="C114" s="22"/>
      <c r="D114" s="22"/>
      <c r="E114" s="22"/>
      <c r="F114" s="167"/>
      <c r="G114" s="167"/>
      <c r="H114" s="167"/>
      <c r="I114" s="39"/>
      <c r="J114" s="22"/>
      <c r="K114" s="22"/>
      <c r="L114" s="167"/>
      <c r="M114" s="39"/>
      <c r="N114" s="22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BR114" s="1"/>
      <c r="BS114" s="1"/>
      <c r="BT114" s="1"/>
      <c r="BU114" s="1"/>
    </row>
    <row r="115" spans="1:73" x14ac:dyDescent="0.2">
      <c r="A115" s="6"/>
      <c r="B115" s="22"/>
      <c r="C115" s="22"/>
      <c r="D115" s="22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BR115" s="1"/>
      <c r="BS115" s="1"/>
      <c r="BT115" s="1"/>
      <c r="BU115" s="1"/>
    </row>
    <row r="116" spans="1:73" x14ac:dyDescent="0.2">
      <c r="A116" s="21"/>
      <c r="B116" s="21"/>
      <c r="C116" s="21"/>
      <c r="D116" s="21"/>
      <c r="E116" s="167"/>
      <c r="F116" s="167"/>
      <c r="G116" s="167"/>
      <c r="H116" s="167"/>
      <c r="I116" s="47"/>
      <c r="J116" s="167"/>
      <c r="K116" s="167"/>
      <c r="L116" s="167"/>
      <c r="M116" s="47"/>
      <c r="N116" s="167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BR116" s="1"/>
      <c r="BS116" s="1"/>
      <c r="BT116" s="1"/>
      <c r="BU116" s="1"/>
    </row>
    <row r="117" spans="1:73" x14ac:dyDescent="0.2">
      <c r="A117" s="21"/>
      <c r="B117" s="167"/>
      <c r="C117" s="167"/>
      <c r="D117" s="16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BR117" s="1"/>
      <c r="BS117" s="1"/>
      <c r="BT117" s="1"/>
      <c r="BU117" s="1"/>
    </row>
    <row r="118" spans="1:73" x14ac:dyDescent="0.2"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BR118" s="1"/>
      <c r="BS118" s="1"/>
      <c r="BT118" s="1"/>
      <c r="BU118" s="1"/>
    </row>
    <row r="119" spans="1:73" x14ac:dyDescent="0.2"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BR119" s="1"/>
      <c r="BS119" s="1"/>
      <c r="BT119" s="1"/>
      <c r="BU119" s="1"/>
    </row>
    <row r="120" spans="1:73" x14ac:dyDescent="0.2"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BR120" s="1"/>
      <c r="BS120" s="1"/>
      <c r="BT120" s="1"/>
      <c r="BU120" s="1"/>
    </row>
    <row r="121" spans="1:73" x14ac:dyDescent="0.2"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BR121" s="1"/>
      <c r="BS121" s="1"/>
      <c r="BT121" s="1"/>
      <c r="BU121" s="1"/>
    </row>
    <row r="122" spans="1:73" x14ac:dyDescent="0.2"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BR122" s="1"/>
      <c r="BS122" s="1"/>
      <c r="BT122" s="1"/>
      <c r="BU122" s="1"/>
    </row>
    <row r="123" spans="1:73" x14ac:dyDescent="0.2"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BR123" s="1"/>
      <c r="BS123" s="1"/>
      <c r="BT123" s="1"/>
      <c r="BU123" s="1"/>
    </row>
    <row r="124" spans="1:73" x14ac:dyDescent="0.2"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BR124" s="1"/>
      <c r="BS124" s="1"/>
      <c r="BT124" s="1"/>
      <c r="BU124" s="1"/>
    </row>
    <row r="125" spans="1:73" x14ac:dyDescent="0.2"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BR125" s="1"/>
      <c r="BS125" s="1"/>
      <c r="BT125" s="1"/>
      <c r="BU125" s="1"/>
    </row>
    <row r="126" spans="1:73" x14ac:dyDescent="0.2"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BR126" s="1"/>
      <c r="BS126" s="1"/>
      <c r="BT126" s="1"/>
      <c r="BU126" s="1"/>
    </row>
    <row r="127" spans="1:73" x14ac:dyDescent="0.2"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BR127" s="1"/>
      <c r="BS127" s="1"/>
      <c r="BT127" s="1"/>
      <c r="BU127" s="1"/>
    </row>
    <row r="128" spans="1:73" x14ac:dyDescent="0.2"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BR128" s="1"/>
      <c r="BS128" s="1"/>
      <c r="BT128" s="1"/>
      <c r="BU128" s="1"/>
    </row>
    <row r="129" spans="25:74" x14ac:dyDescent="0.2"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BR129" s="1"/>
      <c r="BS129" s="1"/>
      <c r="BT129" s="1"/>
      <c r="BU129" s="1"/>
    </row>
    <row r="130" spans="25:74" x14ac:dyDescent="0.2"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BR130" s="1"/>
      <c r="BS130" s="1"/>
      <c r="BT130" s="1"/>
      <c r="BU130" s="1"/>
    </row>
    <row r="131" spans="25:74" x14ac:dyDescent="0.2"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BR131" s="1"/>
      <c r="BS131" s="1"/>
      <c r="BT131" s="1"/>
      <c r="BU131" s="1"/>
    </row>
    <row r="132" spans="25:74" x14ac:dyDescent="0.2"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BR132" s="1"/>
      <c r="BS132" s="1"/>
      <c r="BT132" s="1"/>
      <c r="BU132" s="1"/>
    </row>
    <row r="133" spans="25:74" x14ac:dyDescent="0.2"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BR133" s="1"/>
      <c r="BS133" s="1"/>
      <c r="BT133" s="1"/>
      <c r="BU133" s="1"/>
    </row>
    <row r="134" spans="25:74" x14ac:dyDescent="0.2"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BR134" s="1"/>
      <c r="BS134" s="1"/>
      <c r="BT134" s="1"/>
      <c r="BU134" s="1"/>
    </row>
    <row r="135" spans="25:74" x14ac:dyDescent="0.2"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BR135" s="1"/>
      <c r="BS135" s="1"/>
      <c r="BT135" s="1"/>
      <c r="BU135" s="1"/>
    </row>
    <row r="136" spans="25:74" x14ac:dyDescent="0.2"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BR136" s="1"/>
      <c r="BS136" s="1"/>
      <c r="BT136" s="1"/>
      <c r="BU136" s="1"/>
    </row>
    <row r="137" spans="25:74" x14ac:dyDescent="0.2"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BR137" s="1"/>
      <c r="BS137" s="1"/>
      <c r="BT137" s="1"/>
      <c r="BU137" s="1"/>
    </row>
    <row r="138" spans="25:74" x14ac:dyDescent="0.2"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BR138" s="1"/>
      <c r="BS138" s="1"/>
      <c r="BT138" s="1"/>
      <c r="BU138" s="1"/>
    </row>
    <row r="139" spans="25:74" x14ac:dyDescent="0.2"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BR139" s="1"/>
      <c r="BS139" s="1"/>
      <c r="BT139" s="1"/>
      <c r="BU139" s="1"/>
    </row>
    <row r="140" spans="25:74" x14ac:dyDescent="0.2"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BR140" s="1"/>
      <c r="BS140" s="1"/>
      <c r="BT140" s="1"/>
      <c r="BU140" s="1"/>
    </row>
    <row r="141" spans="25:74" x14ac:dyDescent="0.2"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BR141" s="1"/>
      <c r="BS141" s="1"/>
      <c r="BT141" s="1"/>
      <c r="BU141" s="1"/>
    </row>
    <row r="142" spans="25:74" x14ac:dyDescent="0.2"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BR142" s="1"/>
      <c r="BS142" s="1"/>
      <c r="BT142" s="1"/>
      <c r="BU142" s="1"/>
    </row>
    <row r="143" spans="25:74" x14ac:dyDescent="0.2"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BS143" s="1"/>
      <c r="BT143" s="1"/>
      <c r="BU143" s="1"/>
      <c r="BV143" s="1"/>
    </row>
    <row r="144" spans="25:74" x14ac:dyDescent="0.2"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BS144" s="1"/>
      <c r="BT144" s="1"/>
      <c r="BU144" s="1"/>
      <c r="BV144" s="1"/>
    </row>
    <row r="145" spans="25:74" x14ac:dyDescent="0.2"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BS145" s="1"/>
      <c r="BT145" s="1"/>
      <c r="BU145" s="1"/>
      <c r="BV145" s="1"/>
    </row>
    <row r="146" spans="25:74" x14ac:dyDescent="0.2"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BR146" s="1"/>
      <c r="BS146" s="1"/>
      <c r="BT146" s="1"/>
      <c r="BU146" s="1"/>
    </row>
    <row r="147" spans="25:74" x14ac:dyDescent="0.2"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BR147" s="1"/>
      <c r="BS147" s="1"/>
      <c r="BT147" s="1"/>
      <c r="BU147" s="1"/>
    </row>
    <row r="148" spans="25:74" x14ac:dyDescent="0.2"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BR148" s="1"/>
      <c r="BS148" s="1"/>
      <c r="BT148" s="1"/>
      <c r="BU148" s="1"/>
    </row>
    <row r="149" spans="25:74" x14ac:dyDescent="0.2"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BR149" s="1"/>
      <c r="BS149" s="1"/>
      <c r="BT149" s="1"/>
      <c r="BU149" s="1"/>
    </row>
    <row r="150" spans="25:74" x14ac:dyDescent="0.2"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BR150" s="1"/>
      <c r="BS150" s="1"/>
      <c r="BT150" s="1"/>
      <c r="BU150" s="1"/>
    </row>
    <row r="151" spans="25:74" x14ac:dyDescent="0.2"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BR151" s="1"/>
      <c r="BS151" s="1"/>
      <c r="BT151" s="1"/>
      <c r="BU151" s="1"/>
    </row>
    <row r="152" spans="25:74" x14ac:dyDescent="0.2"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BR152" s="1"/>
      <c r="BS152" s="1"/>
      <c r="BT152" s="1"/>
      <c r="BU152" s="1"/>
    </row>
    <row r="153" spans="25:74" x14ac:dyDescent="0.2"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BR153" s="1"/>
      <c r="BS153" s="1"/>
      <c r="BT153" s="1"/>
      <c r="BU153" s="1"/>
    </row>
    <row r="154" spans="25:74" x14ac:dyDescent="0.2"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BR154" s="1"/>
      <c r="BS154" s="1"/>
      <c r="BT154" s="1"/>
      <c r="BU154" s="1"/>
    </row>
    <row r="155" spans="25:74" x14ac:dyDescent="0.2"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BR155" s="1"/>
      <c r="BS155" s="1"/>
      <c r="BT155" s="1"/>
      <c r="BU155" s="1"/>
    </row>
    <row r="156" spans="25:74" x14ac:dyDescent="0.2"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BR156" s="1"/>
      <c r="BS156" s="1"/>
      <c r="BT156" s="1"/>
      <c r="BU156" s="1"/>
    </row>
    <row r="157" spans="25:74" x14ac:dyDescent="0.2"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BR157" s="1"/>
      <c r="BS157" s="1"/>
      <c r="BT157" s="1"/>
      <c r="BU157" s="1"/>
    </row>
    <row r="158" spans="25:74" x14ac:dyDescent="0.2"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BR158" s="1"/>
      <c r="BS158" s="1"/>
      <c r="BT158" s="1"/>
      <c r="BU158" s="1"/>
    </row>
    <row r="159" spans="25:74" x14ac:dyDescent="0.2"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BR159" s="1"/>
      <c r="BS159" s="1"/>
      <c r="BT159" s="1"/>
      <c r="BU159" s="1"/>
    </row>
    <row r="160" spans="25:74" x14ac:dyDescent="0.2"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BR160" s="1"/>
      <c r="BS160" s="1"/>
      <c r="BT160" s="1"/>
      <c r="BU160" s="1"/>
    </row>
    <row r="161" spans="25:74" x14ac:dyDescent="0.2"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BR161" s="1"/>
      <c r="BS161" s="1"/>
      <c r="BT161" s="1"/>
      <c r="BU161" s="1"/>
    </row>
    <row r="162" spans="25:74" x14ac:dyDescent="0.2"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BR162" s="1"/>
      <c r="BS162" s="1"/>
      <c r="BT162" s="1"/>
      <c r="BU162" s="1"/>
    </row>
    <row r="163" spans="25:74" x14ac:dyDescent="0.2"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BR163" s="1"/>
      <c r="BS163" s="1"/>
      <c r="BT163" s="1"/>
      <c r="BU163" s="1"/>
    </row>
    <row r="164" spans="25:74" x14ac:dyDescent="0.2"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BR164" s="1"/>
      <c r="BS164" s="1"/>
      <c r="BT164" s="1"/>
      <c r="BU164" s="1"/>
    </row>
    <row r="165" spans="25:74" x14ac:dyDescent="0.2"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BR165" s="1"/>
      <c r="BS165" s="1"/>
      <c r="BT165" s="1"/>
      <c r="BU165" s="1"/>
    </row>
    <row r="166" spans="25:74" x14ac:dyDescent="0.2"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BR166" s="1"/>
      <c r="BS166" s="1"/>
      <c r="BT166" s="1"/>
      <c r="BU166" s="1"/>
    </row>
    <row r="167" spans="25:74" x14ac:dyDescent="0.2"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BR167" s="1"/>
      <c r="BS167" s="1"/>
      <c r="BT167" s="1"/>
      <c r="BU167" s="1"/>
    </row>
    <row r="168" spans="25:74" x14ac:dyDescent="0.2"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BR168" s="1"/>
      <c r="BS168" s="1"/>
      <c r="BT168" s="1"/>
      <c r="BU168" s="1"/>
    </row>
    <row r="169" spans="25:74" x14ac:dyDescent="0.2"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BR169" s="1"/>
      <c r="BS169" s="1"/>
      <c r="BT169" s="1"/>
      <c r="BU169" s="1"/>
    </row>
    <row r="170" spans="25:74" x14ac:dyDescent="0.2"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BR170" s="1"/>
      <c r="BS170" s="1"/>
      <c r="BT170" s="1"/>
      <c r="BU170" s="1"/>
    </row>
    <row r="171" spans="25:74" x14ac:dyDescent="0.2"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BR171" s="1"/>
      <c r="BS171" s="1"/>
      <c r="BT171" s="1"/>
      <c r="BU171" s="1"/>
    </row>
    <row r="172" spans="25:74" x14ac:dyDescent="0.2"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BS172" s="1"/>
      <c r="BT172" s="1"/>
      <c r="BU172" s="1"/>
      <c r="BV172" s="1"/>
    </row>
    <row r="173" spans="25:74" x14ac:dyDescent="0.2"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BS173" s="1"/>
      <c r="BT173" s="1"/>
      <c r="BU173" s="1"/>
      <c r="BV173" s="1"/>
    </row>
    <row r="174" spans="25:74" x14ac:dyDescent="0.2"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BS174" s="1"/>
      <c r="BT174" s="1"/>
      <c r="BU174" s="1"/>
      <c r="BV174" s="1"/>
    </row>
    <row r="175" spans="25:74" x14ac:dyDescent="0.2"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BS175" s="1"/>
      <c r="BT175" s="1"/>
      <c r="BU175" s="1"/>
      <c r="BV175" s="1"/>
    </row>
    <row r="176" spans="25:74" x14ac:dyDescent="0.2"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BS176" s="1"/>
      <c r="BT176" s="1"/>
      <c r="BU176" s="1"/>
      <c r="BV176" s="1"/>
    </row>
    <row r="177" spans="25:74" x14ac:dyDescent="0.2"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BS177" s="1"/>
      <c r="BT177" s="1"/>
      <c r="BU177" s="1"/>
      <c r="BV177" s="1"/>
    </row>
    <row r="178" spans="25:74" x14ac:dyDescent="0.2"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BS178" s="1"/>
      <c r="BT178" s="1"/>
      <c r="BU178" s="1"/>
      <c r="BV178" s="1"/>
    </row>
    <row r="179" spans="25:74" x14ac:dyDescent="0.2"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BS179" s="1"/>
      <c r="BT179" s="1"/>
      <c r="BU179" s="1"/>
      <c r="BV179" s="1"/>
    </row>
    <row r="180" spans="25:74" x14ac:dyDescent="0.2"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BS180" s="1"/>
      <c r="BT180" s="1"/>
      <c r="BU180" s="1"/>
      <c r="BV180" s="1"/>
    </row>
    <row r="181" spans="25:74" x14ac:dyDescent="0.2"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BS181" s="1"/>
      <c r="BT181" s="1"/>
      <c r="BU181" s="1"/>
      <c r="BV181" s="1"/>
    </row>
    <row r="182" spans="25:74" x14ac:dyDescent="0.2"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BS182" s="1"/>
      <c r="BT182" s="1"/>
      <c r="BU182" s="1"/>
      <c r="BV182" s="1"/>
    </row>
    <row r="183" spans="25:74" x14ac:dyDescent="0.2"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BS183" s="1"/>
      <c r="BT183" s="1"/>
      <c r="BU183" s="1"/>
      <c r="BV183" s="1"/>
    </row>
    <row r="184" spans="25:74" x14ac:dyDescent="0.2"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BS184" s="1"/>
      <c r="BT184" s="1"/>
      <c r="BU184" s="1"/>
      <c r="BV184" s="1"/>
    </row>
    <row r="185" spans="25:74" x14ac:dyDescent="0.2"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BS185" s="1"/>
      <c r="BT185" s="1"/>
      <c r="BU185" s="1"/>
      <c r="BV185" s="1"/>
    </row>
    <row r="186" spans="25:74" x14ac:dyDescent="0.2"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BS186" s="1"/>
      <c r="BT186" s="1"/>
      <c r="BU186" s="1"/>
      <c r="BV186" s="1"/>
    </row>
    <row r="187" spans="25:74" x14ac:dyDescent="0.2"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BS187" s="1"/>
      <c r="BT187" s="1"/>
      <c r="BU187" s="1"/>
      <c r="BV187" s="1"/>
    </row>
    <row r="188" spans="25:74" x14ac:dyDescent="0.2"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BS188" s="1"/>
      <c r="BT188" s="1"/>
      <c r="BU188" s="1"/>
      <c r="BV188" s="1"/>
    </row>
    <row r="189" spans="25:74" x14ac:dyDescent="0.2"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BS189" s="1"/>
      <c r="BT189" s="1"/>
      <c r="BU189" s="1"/>
      <c r="BV189" s="1"/>
    </row>
    <row r="190" spans="25:74" x14ac:dyDescent="0.2"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BS190" s="1"/>
      <c r="BT190" s="1"/>
      <c r="BU190" s="1"/>
      <c r="BV190" s="1"/>
    </row>
    <row r="191" spans="25:74" x14ac:dyDescent="0.2"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BS191" s="1"/>
      <c r="BT191" s="1"/>
      <c r="BU191" s="1"/>
      <c r="BV191" s="1"/>
    </row>
    <row r="192" spans="25:74" x14ac:dyDescent="0.2"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BS192" s="1"/>
      <c r="BT192" s="1"/>
      <c r="BU192" s="1"/>
      <c r="BV192" s="1"/>
    </row>
    <row r="193" spans="25:74" x14ac:dyDescent="0.2"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BS193" s="1"/>
      <c r="BT193" s="1"/>
      <c r="BU193" s="1"/>
      <c r="BV193" s="1"/>
    </row>
    <row r="194" spans="25:74" x14ac:dyDescent="0.2"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BS194" s="1"/>
      <c r="BT194" s="1"/>
      <c r="BU194" s="1"/>
      <c r="BV194" s="1"/>
    </row>
    <row r="195" spans="25:74" x14ac:dyDescent="0.2"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BS195" s="1"/>
      <c r="BT195" s="1"/>
      <c r="BU195" s="1"/>
      <c r="BV195" s="1"/>
    </row>
    <row r="196" spans="25:74" x14ac:dyDescent="0.2"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BS196" s="1"/>
      <c r="BT196" s="1"/>
      <c r="BU196" s="1"/>
      <c r="BV196" s="1"/>
    </row>
    <row r="197" spans="25:74" x14ac:dyDescent="0.2"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BS197" s="1"/>
      <c r="BT197" s="1"/>
      <c r="BU197" s="1"/>
      <c r="BV197" s="1"/>
    </row>
    <row r="198" spans="25:74" x14ac:dyDescent="0.2"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BS198" s="1"/>
      <c r="BT198" s="1"/>
      <c r="BU198" s="1"/>
      <c r="BV198" s="1"/>
    </row>
    <row r="199" spans="25:74" x14ac:dyDescent="0.2"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BS199" s="1"/>
      <c r="BT199" s="1"/>
      <c r="BU199" s="1"/>
      <c r="BV199" s="1"/>
    </row>
    <row r="200" spans="25:74" x14ac:dyDescent="0.2"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BS200" s="1"/>
      <c r="BT200" s="1"/>
      <c r="BU200" s="1"/>
      <c r="BV200" s="1"/>
    </row>
    <row r="201" spans="25:74" x14ac:dyDescent="0.2"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BS201" s="1"/>
      <c r="BT201" s="1"/>
      <c r="BU201" s="1"/>
      <c r="BV201" s="1"/>
    </row>
    <row r="202" spans="25:74" x14ac:dyDescent="0.2"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BS202" s="1"/>
      <c r="BT202" s="1"/>
      <c r="BU202" s="1"/>
      <c r="BV202" s="1"/>
    </row>
    <row r="203" spans="25:74" x14ac:dyDescent="0.2"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BS203" s="1"/>
      <c r="BT203" s="1"/>
      <c r="BU203" s="1"/>
      <c r="BV203" s="1"/>
    </row>
    <row r="204" spans="25:74" x14ac:dyDescent="0.2"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BS204" s="1"/>
      <c r="BT204" s="1"/>
      <c r="BU204" s="1"/>
      <c r="BV204" s="1"/>
    </row>
    <row r="205" spans="25:74" x14ac:dyDescent="0.2"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BS205" s="1"/>
      <c r="BT205" s="1"/>
      <c r="BU205" s="1"/>
      <c r="BV205" s="1"/>
    </row>
    <row r="206" spans="25:74" x14ac:dyDescent="0.2"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BS206" s="1"/>
      <c r="BT206" s="1"/>
      <c r="BU206" s="1"/>
      <c r="BV206" s="1"/>
    </row>
    <row r="207" spans="25:74" x14ac:dyDescent="0.2"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BS207" s="1"/>
      <c r="BT207" s="1"/>
      <c r="BU207" s="1"/>
      <c r="BV207" s="1"/>
    </row>
  </sheetData>
  <mergeCells count="1">
    <mergeCell ref="AA2:AT2"/>
  </mergeCells>
  <phoneticPr fontId="0" type="noConversion"/>
  <pageMargins left="0.75" right="0.75" top="1" bottom="1" header="0.5" footer="0.5"/>
  <pageSetup paperSize="17" scale="38" fitToHeight="0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T106"/>
  <sheetViews>
    <sheetView view="pageBreakPreview" zoomScale="60" zoomScaleNormal="85" workbookViewId="0">
      <pane xSplit="1" ySplit="2" topLeftCell="C20" activePane="bottomRight" state="frozen"/>
      <selection pane="topRight" activeCell="B1" sqref="B1"/>
      <selection pane="bottomLeft" activeCell="A3" sqref="A3"/>
      <selection pane="bottomRight" activeCell="P20" sqref="P20"/>
    </sheetView>
  </sheetViews>
  <sheetFormatPr defaultColWidth="8.7109375" defaultRowHeight="12.75" x14ac:dyDescent="0.2"/>
  <cols>
    <col min="1" max="1" width="20.85546875" style="163" bestFit="1" customWidth="1"/>
    <col min="2" max="2" width="7.7109375" bestFit="1" customWidth="1"/>
    <col min="3" max="3" width="6.28515625" customWidth="1"/>
    <col min="4" max="4" width="10.85546875" customWidth="1"/>
    <col min="5" max="5" width="6.28515625" bestFit="1" customWidth="1"/>
    <col min="6" max="6" width="4.85546875" bestFit="1" customWidth="1"/>
    <col min="7" max="7" width="8.28515625" bestFit="1" customWidth="1"/>
    <col min="8" max="8" width="4.7109375" bestFit="1" customWidth="1"/>
    <col min="9" max="9" width="6.140625" customWidth="1"/>
    <col min="10" max="10" width="5" bestFit="1" customWidth="1"/>
    <col min="11" max="11" width="7.42578125" bestFit="1" customWidth="1"/>
    <col min="12" max="12" width="5.7109375" bestFit="1" customWidth="1"/>
    <col min="13" max="13" width="8.140625" bestFit="1" customWidth="1"/>
    <col min="14" max="14" width="7.5703125" bestFit="1" customWidth="1"/>
    <col min="15" max="15" width="13.5703125" customWidth="1"/>
    <col min="16" max="16" width="17.7109375" bestFit="1" customWidth="1"/>
    <col min="17" max="17" width="11.140625" bestFit="1" customWidth="1"/>
    <col min="18" max="19" width="10.140625" bestFit="1" customWidth="1"/>
    <col min="20" max="20" width="12.7109375" bestFit="1" customWidth="1"/>
    <col min="21" max="24" width="11.140625" bestFit="1" customWidth="1"/>
    <col min="25" max="26" width="10.140625" bestFit="1" customWidth="1"/>
    <col min="27" max="29" width="11.140625" bestFit="1" customWidth="1"/>
    <col min="30" max="30" width="10.140625" bestFit="1" customWidth="1"/>
    <col min="31" max="31" width="16.85546875" bestFit="1" customWidth="1"/>
    <col min="33" max="33" width="7.5703125" bestFit="1" customWidth="1"/>
    <col min="35" max="35" width="10.140625" bestFit="1" customWidth="1"/>
    <col min="40" max="41" width="7.5703125" bestFit="1" customWidth="1"/>
    <col min="43" max="43" width="7.5703125" bestFit="1" customWidth="1"/>
  </cols>
  <sheetData>
    <row r="1" spans="1:46" x14ac:dyDescent="0.2">
      <c r="A1" s="169" t="s">
        <v>150</v>
      </c>
      <c r="B1" s="21">
        <v>3</v>
      </c>
      <c r="C1" s="21">
        <v>4</v>
      </c>
      <c r="D1" s="21">
        <v>4</v>
      </c>
      <c r="E1" s="21">
        <v>8</v>
      </c>
      <c r="F1" s="21">
        <v>8</v>
      </c>
      <c r="G1" s="21">
        <v>10</v>
      </c>
      <c r="H1" s="21">
        <v>13</v>
      </c>
      <c r="I1" s="21">
        <v>13</v>
      </c>
      <c r="J1" s="21">
        <v>13</v>
      </c>
      <c r="K1" s="21">
        <v>13</v>
      </c>
      <c r="L1" s="21">
        <v>13</v>
      </c>
      <c r="M1" s="21">
        <v>13</v>
      </c>
      <c r="N1" s="21">
        <v>13</v>
      </c>
    </row>
    <row r="2" spans="1:46" x14ac:dyDescent="0.2">
      <c r="A2" s="163" t="s">
        <v>138</v>
      </c>
      <c r="B2" t="s">
        <v>32</v>
      </c>
      <c r="C2" t="s">
        <v>4</v>
      </c>
      <c r="D2" t="s">
        <v>2</v>
      </c>
      <c r="E2" t="s">
        <v>0</v>
      </c>
      <c r="F2" t="s">
        <v>134</v>
      </c>
      <c r="G2" t="s">
        <v>5</v>
      </c>
      <c r="H2" t="s">
        <v>36</v>
      </c>
      <c r="I2" t="s">
        <v>9</v>
      </c>
      <c r="J2" t="s">
        <v>10</v>
      </c>
      <c r="K2" t="s">
        <v>11</v>
      </c>
      <c r="L2" t="s">
        <v>136</v>
      </c>
      <c r="M2" t="s">
        <v>135</v>
      </c>
      <c r="N2" t="s">
        <v>137</v>
      </c>
      <c r="P2" t="s">
        <v>139</v>
      </c>
      <c r="Q2" t="s">
        <v>32</v>
      </c>
      <c r="R2" t="s">
        <v>4</v>
      </c>
      <c r="S2" t="s">
        <v>2</v>
      </c>
      <c r="T2" t="s">
        <v>0</v>
      </c>
      <c r="U2" t="s">
        <v>134</v>
      </c>
      <c r="V2" t="s">
        <v>5</v>
      </c>
      <c r="W2" t="s">
        <v>36</v>
      </c>
      <c r="X2" t="s">
        <v>9</v>
      </c>
      <c r="Y2" t="s">
        <v>10</v>
      </c>
      <c r="Z2" t="s">
        <v>11</v>
      </c>
      <c r="AA2" t="s">
        <v>136</v>
      </c>
      <c r="AB2" t="s">
        <v>135</v>
      </c>
      <c r="AC2" t="s">
        <v>137</v>
      </c>
      <c r="AE2" s="21" t="s">
        <v>144</v>
      </c>
      <c r="AF2" t="s">
        <v>32</v>
      </c>
      <c r="AG2" t="s">
        <v>4</v>
      </c>
      <c r="AH2" t="s">
        <v>2</v>
      </c>
      <c r="AI2" t="s">
        <v>0</v>
      </c>
      <c r="AJ2" t="s">
        <v>134</v>
      </c>
      <c r="AK2" t="s">
        <v>5</v>
      </c>
      <c r="AL2" t="s">
        <v>36</v>
      </c>
      <c r="AM2" t="s">
        <v>9</v>
      </c>
      <c r="AN2" t="s">
        <v>10</v>
      </c>
      <c r="AO2" t="s">
        <v>11</v>
      </c>
      <c r="AP2" t="s">
        <v>136</v>
      </c>
      <c r="AQ2" t="s">
        <v>135</v>
      </c>
      <c r="AR2" t="s">
        <v>137</v>
      </c>
      <c r="AS2" s="21" t="s">
        <v>8</v>
      </c>
    </row>
    <row r="3" spans="1:46" x14ac:dyDescent="0.2">
      <c r="A3" s="163">
        <v>1990</v>
      </c>
      <c r="B3" s="106">
        <v>1.4123749999999999</v>
      </c>
      <c r="C3" s="106">
        <v>1.4907999999999999E-2</v>
      </c>
      <c r="D3" s="106">
        <v>1.1776999999999999E-2</v>
      </c>
      <c r="E3" s="106">
        <v>2.7921749999999999</v>
      </c>
      <c r="F3" s="106">
        <v>0.142628</v>
      </c>
      <c r="G3" s="106">
        <v>2.2185380000000001</v>
      </c>
      <c r="H3" s="106">
        <v>1.571637</v>
      </c>
      <c r="I3" s="106">
        <v>0.769536</v>
      </c>
      <c r="J3" s="106">
        <v>9.7781999999999994E-2</v>
      </c>
      <c r="K3" s="106">
        <v>0.10122200000000001</v>
      </c>
      <c r="L3" s="106">
        <v>0.872166</v>
      </c>
      <c r="M3" s="106">
        <v>0.69207799999999997</v>
      </c>
      <c r="N3" s="106">
        <v>0.84891799999999995</v>
      </c>
      <c r="P3" s="170"/>
      <c r="Q3" s="175">
        <f>B3*10^9/3.6</f>
        <v>392326388.8888889</v>
      </c>
      <c r="R3" s="175">
        <f t="shared" ref="R3:AC3" si="0">C3*10^9/3.6</f>
        <v>4141111.111111111</v>
      </c>
      <c r="S3" s="175">
        <f t="shared" si="0"/>
        <v>3271388.888888889</v>
      </c>
      <c r="T3" s="175">
        <f t="shared" si="0"/>
        <v>775604166.66666663</v>
      </c>
      <c r="U3" s="175">
        <f t="shared" si="0"/>
        <v>39618888.888888888</v>
      </c>
      <c r="V3" s="175">
        <f>G3*10^9/3.6</f>
        <v>616260555.55555558</v>
      </c>
      <c r="W3" s="175">
        <f t="shared" si="0"/>
        <v>436565833.33333331</v>
      </c>
      <c r="X3" s="175">
        <f t="shared" si="0"/>
        <v>213760000</v>
      </c>
      <c r="Y3" s="175">
        <f t="shared" si="0"/>
        <v>27161666.666666664</v>
      </c>
      <c r="Z3" s="175">
        <f t="shared" si="0"/>
        <v>28117222.22222222</v>
      </c>
      <c r="AA3" s="175">
        <f t="shared" si="0"/>
        <v>242268333.33333331</v>
      </c>
      <c r="AB3" s="175">
        <f t="shared" si="0"/>
        <v>192243888.8888889</v>
      </c>
      <c r="AC3" s="175">
        <f t="shared" si="0"/>
        <v>235810555.55555555</v>
      </c>
      <c r="AF3" s="175">
        <f t="shared" ref="AF3:AF25" si="1">Q3/(B36*10^3)</f>
        <v>1246.873931786914</v>
      </c>
      <c r="AG3" s="175">
        <f t="shared" ref="AG3:AG25" si="2">R3/(C36*10^3)</f>
        <v>386.94740339292758</v>
      </c>
      <c r="AH3" s="175">
        <f t="shared" ref="AH3:AQ3" si="3">S3/(D36*10^3)</f>
        <v>840.54185223249976</v>
      </c>
      <c r="AI3" s="175">
        <f t="shared" ref="AI3:AI25" si="4">T3/(E36*10^3)</f>
        <v>11233.639422775179</v>
      </c>
      <c r="AJ3" s="175">
        <f t="shared" si="3"/>
        <v>6819.085867278638</v>
      </c>
      <c r="AK3" s="175">
        <f t="shared" si="3"/>
        <v>3434.8521049391661</v>
      </c>
      <c r="AL3" s="175">
        <f t="shared" si="3"/>
        <v>1295.8936409367418</v>
      </c>
      <c r="AM3" s="175">
        <f t="shared" si="3"/>
        <v>1096.2332367496601</v>
      </c>
      <c r="AN3" s="175">
        <f t="shared" si="3"/>
        <v>291.14991442547154</v>
      </c>
      <c r="AO3" s="175">
        <f t="shared" si="3"/>
        <v>125.12670652050296</v>
      </c>
      <c r="AP3" s="175">
        <f t="shared" si="3"/>
        <v>1096.0285074028163</v>
      </c>
      <c r="AQ3" s="175">
        <f t="shared" si="3"/>
        <v>692.21948966368723</v>
      </c>
      <c r="AR3" s="175">
        <f t="shared" ref="AR3:AR25" si="5">AC3/(N36*10^3)</f>
        <v>74.085721811944907</v>
      </c>
      <c r="AS3" s="175">
        <f>AL3*0.9</f>
        <v>1166.3042768430676</v>
      </c>
      <c r="AT3" s="175"/>
    </row>
    <row r="4" spans="1:46" x14ac:dyDescent="0.2">
      <c r="A4" s="163">
        <f>A3+1</f>
        <v>1991</v>
      </c>
      <c r="B4" s="106">
        <v>1.3711930000000001</v>
      </c>
      <c r="C4" s="106">
        <v>6.1939999999999999E-3</v>
      </c>
      <c r="D4" s="106">
        <v>1.9956000000000002E-2</v>
      </c>
      <c r="E4" s="106">
        <v>2.9023530000000002</v>
      </c>
      <c r="F4" s="106">
        <v>0.113746</v>
      </c>
      <c r="G4" s="106">
        <v>2.1829200000000002</v>
      </c>
      <c r="H4" s="106">
        <v>1.4999670000000001</v>
      </c>
      <c r="I4" s="106">
        <v>0.72918899999999998</v>
      </c>
      <c r="J4" s="106">
        <v>9.6026E-2</v>
      </c>
      <c r="K4" s="106">
        <v>0.101369</v>
      </c>
      <c r="L4" s="106">
        <v>0.84915799999999997</v>
      </c>
      <c r="M4" s="106">
        <v>0.67571999999999999</v>
      </c>
      <c r="N4" s="106">
        <v>0.86368</v>
      </c>
      <c r="P4" s="170"/>
      <c r="Q4" s="175">
        <f t="shared" ref="Q4:Q22" si="6">B4*10^9/3.6</f>
        <v>380886944.44444442</v>
      </c>
      <c r="R4" s="175">
        <f t="shared" ref="R4:R22" si="7">C4*10^9/3.6</f>
        <v>1720555.5555555555</v>
      </c>
      <c r="S4" s="175">
        <f t="shared" ref="S4:S22" si="8">D4*10^9/3.6</f>
        <v>5543333.333333333</v>
      </c>
      <c r="T4" s="175">
        <f t="shared" ref="T4:T22" si="9">E4*10^9/3.6</f>
        <v>806209166.66666663</v>
      </c>
      <c r="U4" s="175">
        <f t="shared" ref="U4:U22" si="10">F4*10^9/3.6</f>
        <v>31596111.111111112</v>
      </c>
      <c r="V4" s="175">
        <f t="shared" ref="V4:V22" si="11">G4*10^9/3.6</f>
        <v>606366666.66666663</v>
      </c>
      <c r="W4" s="175">
        <f t="shared" ref="W4:W22" si="12">H4*10^9/3.6</f>
        <v>416657500</v>
      </c>
      <c r="X4" s="175">
        <f t="shared" ref="X4:X22" si="13">I4*10^9/3.6</f>
        <v>202552500</v>
      </c>
      <c r="Y4" s="175">
        <f t="shared" ref="Y4:Y22" si="14">J4*10^9/3.6</f>
        <v>26673888.888888888</v>
      </c>
      <c r="Z4" s="175">
        <f t="shared" ref="Z4:Z22" si="15">K4*10^9/3.6</f>
        <v>28158055.555555556</v>
      </c>
      <c r="AA4" s="175">
        <f t="shared" ref="AA4:AA22" si="16">L4*10^9/3.6</f>
        <v>235877222.22222221</v>
      </c>
      <c r="AB4" s="175">
        <f t="shared" ref="AB4:AB22" si="17">M4*10^9/3.6</f>
        <v>187700000</v>
      </c>
      <c r="AC4" s="175">
        <f t="shared" ref="AC4:AC22" si="18">N4*10^9/3.6</f>
        <v>239911111.1111111</v>
      </c>
      <c r="AF4" s="175">
        <f t="shared" si="1"/>
        <v>1181.1436754222661</v>
      </c>
      <c r="AG4" s="175">
        <f t="shared" si="2"/>
        <v>357.33241029191186</v>
      </c>
      <c r="AH4" s="175">
        <f t="shared" ref="AH4:AH25" si="19">S4/(D37*10^3)</f>
        <v>771.30003246602655</v>
      </c>
      <c r="AI4" s="175">
        <f t="shared" si="4"/>
        <v>10879.722094770272</v>
      </c>
      <c r="AJ4" s="175">
        <f t="shared" ref="AJ4:AJ25" si="20">U4/(F37*10^3)</f>
        <v>6562.016845505942</v>
      </c>
      <c r="AK4" s="175">
        <f t="shared" ref="AK4:AK25" si="21">V4/(G37*10^3)</f>
        <v>3262.8601459686429</v>
      </c>
      <c r="AL4" s="175">
        <f t="shared" ref="AL4:AL25" si="22">W4/(H37*10^3)</f>
        <v>1202.7107772954</v>
      </c>
      <c r="AM4" s="175">
        <f t="shared" ref="AM4:AM25" si="23">X4/(I37*10^3)</f>
        <v>1010.9276662856914</v>
      </c>
      <c r="AN4" s="175">
        <f t="shared" ref="AN4:AN25" si="24">Y4/(J37*10^3)</f>
        <v>270.45768201661735</v>
      </c>
      <c r="AO4" s="175">
        <f t="shared" ref="AO4:AO25" si="25">Z4/(K37*10^3)</f>
        <v>120.51382647359536</v>
      </c>
      <c r="AP4" s="175">
        <f t="shared" ref="AP4:AP25" si="26">AA4/(L37*10^3)</f>
        <v>1028.2534229987541</v>
      </c>
      <c r="AQ4" s="175">
        <f t="shared" ref="AQ4:AQ25" si="27">AB4/(M37*10^3)</f>
        <v>655.75946868460312</v>
      </c>
      <c r="AR4" s="175">
        <f t="shared" si="5"/>
        <v>72.694256817039275</v>
      </c>
      <c r="AS4" s="175">
        <f t="shared" ref="AS4:AS22" si="28">AL4*0.9</f>
        <v>1082.4396995658601</v>
      </c>
      <c r="AT4" s="175"/>
    </row>
    <row r="5" spans="1:46" x14ac:dyDescent="0.2">
      <c r="A5" s="163">
        <f t="shared" ref="A5:A58" si="29">A4+1</f>
        <v>1992</v>
      </c>
      <c r="B5" s="106">
        <v>1.4129849999999999</v>
      </c>
      <c r="C5" s="106">
        <v>2.6610000000000002E-3</v>
      </c>
      <c r="D5" s="106">
        <v>5.1050000000000002E-3</v>
      </c>
      <c r="E5" s="106">
        <v>3.3259820000000002</v>
      </c>
      <c r="F5" s="106">
        <v>0.20538400000000001</v>
      </c>
      <c r="G5" s="106">
        <v>2.2572920000000001</v>
      </c>
      <c r="H5" s="106">
        <v>1.511922</v>
      </c>
      <c r="I5" s="106">
        <v>0.73457399999999995</v>
      </c>
      <c r="J5" s="106">
        <v>9.8932999999999993E-2</v>
      </c>
      <c r="K5" s="106">
        <v>0.10663400000000001</v>
      </c>
      <c r="L5" s="106">
        <v>0.86934299999999998</v>
      </c>
      <c r="M5" s="106">
        <v>0.69637899999999997</v>
      </c>
      <c r="N5" s="106">
        <v>0.92158499999999999</v>
      </c>
      <c r="P5" s="170"/>
      <c r="Q5" s="175">
        <f t="shared" si="6"/>
        <v>392495833.33333331</v>
      </c>
      <c r="R5" s="175">
        <f t="shared" si="7"/>
        <v>739166.66666666663</v>
      </c>
      <c r="S5" s="175">
        <f t="shared" si="8"/>
        <v>1418055.5555555555</v>
      </c>
      <c r="T5" s="175">
        <f t="shared" si="9"/>
        <v>923883888.88888884</v>
      </c>
      <c r="U5" s="175">
        <f t="shared" si="10"/>
        <v>57051111.111111112</v>
      </c>
      <c r="V5" s="175">
        <f t="shared" si="11"/>
        <v>627025555.55555558</v>
      </c>
      <c r="W5" s="175">
        <f t="shared" si="12"/>
        <v>419978333.33333331</v>
      </c>
      <c r="X5" s="175">
        <f t="shared" si="13"/>
        <v>204048333.33333331</v>
      </c>
      <c r="Y5" s="175">
        <f t="shared" si="14"/>
        <v>27481388.888888888</v>
      </c>
      <c r="Z5" s="175">
        <f t="shared" si="15"/>
        <v>29620555.555555556</v>
      </c>
      <c r="AA5" s="175">
        <f t="shared" si="16"/>
        <v>241484166.66666666</v>
      </c>
      <c r="AB5" s="175">
        <f t="shared" si="17"/>
        <v>193438611.1111111</v>
      </c>
      <c r="AC5" s="175">
        <f t="shared" si="18"/>
        <v>255995833.33333331</v>
      </c>
      <c r="AF5" s="175">
        <f t="shared" si="1"/>
        <v>1198.995073630789</v>
      </c>
      <c r="AG5" s="175">
        <f t="shared" si="2"/>
        <v>135.52744163305218</v>
      </c>
      <c r="AH5" s="175">
        <f t="shared" si="19"/>
        <v>291.48110083361883</v>
      </c>
      <c r="AI5" s="175">
        <f t="shared" si="4"/>
        <v>12192.141268312138</v>
      </c>
      <c r="AJ5" s="175">
        <f t="shared" si="20"/>
        <v>7421.7654626136482</v>
      </c>
      <c r="AK5" s="175">
        <f t="shared" si="21"/>
        <v>3295.3302582842675</v>
      </c>
      <c r="AL5" s="175">
        <f t="shared" si="22"/>
        <v>1195.8448890179709</v>
      </c>
      <c r="AM5" s="175">
        <f t="shared" si="23"/>
        <v>1003.3749340256946</v>
      </c>
      <c r="AN5" s="175">
        <f t="shared" si="24"/>
        <v>268.58539361104869</v>
      </c>
      <c r="AO5" s="175">
        <f t="shared" si="25"/>
        <v>124.21395076638636</v>
      </c>
      <c r="AP5" s="175">
        <f t="shared" si="26"/>
        <v>1030.2972769640573</v>
      </c>
      <c r="AQ5" s="175">
        <f t="shared" si="27"/>
        <v>665.32966148947378</v>
      </c>
      <c r="AR5" s="175">
        <f t="shared" si="5"/>
        <v>74.332235463189789</v>
      </c>
      <c r="AS5" s="175">
        <f t="shared" si="28"/>
        <v>1076.2604001161737</v>
      </c>
      <c r="AT5" s="175"/>
    </row>
    <row r="6" spans="1:46" x14ac:dyDescent="0.2">
      <c r="A6" s="163">
        <f t="shared" si="29"/>
        <v>1993</v>
      </c>
      <c r="B6" s="106">
        <v>1.3943920000000001</v>
      </c>
      <c r="C6" s="106">
        <v>4.666E-3</v>
      </c>
      <c r="D6" s="106">
        <v>6.7089999999999997E-3</v>
      </c>
      <c r="E6" s="106">
        <v>3.3062870000000002</v>
      </c>
      <c r="F6" s="106">
        <v>0.20749799999999999</v>
      </c>
      <c r="G6" s="106">
        <v>2.2421890000000002</v>
      </c>
      <c r="H6" s="106">
        <v>1.4494130000000001</v>
      </c>
      <c r="I6" s="106">
        <v>0.70823599999999998</v>
      </c>
      <c r="J6" s="106">
        <v>9.7628999999999994E-2</v>
      </c>
      <c r="K6" s="106">
        <v>0.107692</v>
      </c>
      <c r="L6" s="106">
        <v>0.85404199999999997</v>
      </c>
      <c r="M6" s="106">
        <v>0.69518100000000005</v>
      </c>
      <c r="N6" s="106">
        <v>0.93810899999999997</v>
      </c>
      <c r="P6" s="170"/>
      <c r="Q6" s="175">
        <f t="shared" si="6"/>
        <v>387331111.1111111</v>
      </c>
      <c r="R6" s="175">
        <f t="shared" si="7"/>
        <v>1296111.111111111</v>
      </c>
      <c r="S6" s="175">
        <f t="shared" si="8"/>
        <v>1863611.111111111</v>
      </c>
      <c r="T6" s="175">
        <f t="shared" si="9"/>
        <v>918413055.55555558</v>
      </c>
      <c r="U6" s="175">
        <f t="shared" si="10"/>
        <v>57638333.333333328</v>
      </c>
      <c r="V6" s="175">
        <f t="shared" si="11"/>
        <v>622830277.77777779</v>
      </c>
      <c r="W6" s="175">
        <f t="shared" si="12"/>
        <v>402614722.22222221</v>
      </c>
      <c r="X6" s="175">
        <f t="shared" si="13"/>
        <v>196732222.22222221</v>
      </c>
      <c r="Y6" s="175">
        <f t="shared" si="14"/>
        <v>27119166.666666664</v>
      </c>
      <c r="Z6" s="175">
        <f t="shared" si="15"/>
        <v>29914444.444444444</v>
      </c>
      <c r="AA6" s="175">
        <f t="shared" si="16"/>
        <v>237233888.8888889</v>
      </c>
      <c r="AB6" s="175">
        <f t="shared" si="17"/>
        <v>193105833.33333334</v>
      </c>
      <c r="AC6" s="175">
        <f t="shared" si="18"/>
        <v>260585833.33333331</v>
      </c>
      <c r="AF6" s="175">
        <f t="shared" si="1"/>
        <v>1163.2752626727988</v>
      </c>
      <c r="AG6" s="175">
        <f t="shared" si="2"/>
        <v>169.00653424320134</v>
      </c>
      <c r="AH6" s="175">
        <f t="shared" si="19"/>
        <v>362.35876163933716</v>
      </c>
      <c r="AI6" s="175">
        <f t="shared" si="4"/>
        <v>11604.476145149358</v>
      </c>
      <c r="AJ6" s="175">
        <f t="shared" si="20"/>
        <v>6983.9250373601517</v>
      </c>
      <c r="AK6" s="175">
        <f t="shared" si="21"/>
        <v>3187.9361715801106</v>
      </c>
      <c r="AL6" s="175">
        <f t="shared" si="22"/>
        <v>1121.861347416615</v>
      </c>
      <c r="AM6" s="175">
        <f t="shared" si="23"/>
        <v>942.6194598301081</v>
      </c>
      <c r="AN6" s="175">
        <f t="shared" si="24"/>
        <v>253.8344658891655</v>
      </c>
      <c r="AO6" s="175">
        <f t="shared" si="25"/>
        <v>121.59305280624193</v>
      </c>
      <c r="AP6" s="175">
        <f t="shared" si="26"/>
        <v>984.25046213703229</v>
      </c>
      <c r="AQ6" s="175">
        <f t="shared" si="27"/>
        <v>645.58412844875045</v>
      </c>
      <c r="AR6" s="175">
        <f t="shared" si="5"/>
        <v>74.461477472987909</v>
      </c>
      <c r="AS6" s="175">
        <f t="shared" si="28"/>
        <v>1009.6752126749535</v>
      </c>
      <c r="AT6" s="175"/>
    </row>
    <row r="7" spans="1:46" x14ac:dyDescent="0.2">
      <c r="A7" s="163">
        <f t="shared" si="29"/>
        <v>1994</v>
      </c>
      <c r="B7" s="106">
        <v>1.4444539999999999</v>
      </c>
      <c r="C7" s="106">
        <v>1.2035000000000001E-2</v>
      </c>
      <c r="D7" s="106">
        <v>8.4740000000000006E-3</v>
      </c>
      <c r="E7" s="106">
        <v>3.2789139999999999</v>
      </c>
      <c r="F7" s="106">
        <v>0.224887</v>
      </c>
      <c r="G7" s="106">
        <v>2.313428</v>
      </c>
      <c r="H7" s="106">
        <v>1.449109</v>
      </c>
      <c r="I7" s="106">
        <v>0.71097299999999997</v>
      </c>
      <c r="J7" s="106">
        <v>9.8755999999999997E-2</v>
      </c>
      <c r="K7" s="106">
        <v>0.113188</v>
      </c>
      <c r="L7" s="106">
        <v>0.87234900000000004</v>
      </c>
      <c r="M7" s="106">
        <v>0.72527699999999995</v>
      </c>
      <c r="N7" s="106">
        <v>1.0098990000000001</v>
      </c>
      <c r="P7" s="170"/>
      <c r="Q7" s="175">
        <f t="shared" si="6"/>
        <v>401237222.22222221</v>
      </c>
      <c r="R7" s="175">
        <f t="shared" si="7"/>
        <v>3343055.5555555555</v>
      </c>
      <c r="S7" s="175">
        <f t="shared" si="8"/>
        <v>2353888.888888889</v>
      </c>
      <c r="T7" s="175">
        <f t="shared" si="9"/>
        <v>910809444.44444442</v>
      </c>
      <c r="U7" s="175">
        <f t="shared" si="10"/>
        <v>62468611.111111112</v>
      </c>
      <c r="V7" s="175">
        <f t="shared" si="11"/>
        <v>642618888.88888884</v>
      </c>
      <c r="W7" s="175">
        <f t="shared" si="12"/>
        <v>402530277.77777779</v>
      </c>
      <c r="X7" s="175">
        <f t="shared" si="13"/>
        <v>197492500</v>
      </c>
      <c r="Y7" s="175">
        <f t="shared" si="14"/>
        <v>27432222.22222222</v>
      </c>
      <c r="Z7" s="175">
        <f t="shared" si="15"/>
        <v>31441111.111111112</v>
      </c>
      <c r="AA7" s="175">
        <f t="shared" si="16"/>
        <v>242319166.66666666</v>
      </c>
      <c r="AB7" s="175">
        <f t="shared" si="17"/>
        <v>201465833.33333331</v>
      </c>
      <c r="AC7" s="175">
        <f t="shared" si="18"/>
        <v>280527500</v>
      </c>
      <c r="AF7" s="175">
        <f t="shared" si="1"/>
        <v>1193.2208687882801</v>
      </c>
      <c r="AG7" s="175">
        <f t="shared" si="2"/>
        <v>301.25759714837841</v>
      </c>
      <c r="AH7" s="175">
        <f t="shared" si="19"/>
        <v>657.51086281812536</v>
      </c>
      <c r="AI7" s="175">
        <f t="shared" si="4"/>
        <v>11311.311746410229</v>
      </c>
      <c r="AJ7" s="175">
        <f t="shared" si="20"/>
        <v>6807.0841354594213</v>
      </c>
      <c r="AK7" s="175">
        <f t="shared" si="21"/>
        <v>3244.746950950971</v>
      </c>
      <c r="AL7" s="175">
        <f t="shared" si="22"/>
        <v>1104.9660101725478</v>
      </c>
      <c r="AM7" s="175">
        <f t="shared" si="23"/>
        <v>929.5295695761655</v>
      </c>
      <c r="AN7" s="175">
        <f t="shared" si="24"/>
        <v>251.33511280507045</v>
      </c>
      <c r="AO7" s="175">
        <f t="shared" si="25"/>
        <v>124.89765472068291</v>
      </c>
      <c r="AP7" s="175">
        <f t="shared" si="26"/>
        <v>987.38129000010861</v>
      </c>
      <c r="AQ7" s="175">
        <f t="shared" si="27"/>
        <v>661.82179137197181</v>
      </c>
      <c r="AR7" s="175">
        <f t="shared" si="5"/>
        <v>77.527151188273848</v>
      </c>
      <c r="AS7" s="175">
        <f t="shared" si="28"/>
        <v>994.46940915529308</v>
      </c>
      <c r="AT7" s="175"/>
    </row>
    <row r="8" spans="1:46" x14ac:dyDescent="0.2">
      <c r="A8" s="163">
        <f t="shared" si="29"/>
        <v>1995</v>
      </c>
      <c r="B8" s="106">
        <v>1.4186589999999999</v>
      </c>
      <c r="C8" s="106">
        <v>7.6509999999999998E-3</v>
      </c>
      <c r="D8" s="106">
        <v>8.5120000000000005E-3</v>
      </c>
      <c r="E8" s="106">
        <v>3.2976040000000002</v>
      </c>
      <c r="F8" s="106">
        <v>0.219635</v>
      </c>
      <c r="G8" s="106">
        <v>2.2437680000000002</v>
      </c>
      <c r="H8" s="106">
        <v>1.3712059999999999</v>
      </c>
      <c r="I8" s="106">
        <v>0.66262900000000002</v>
      </c>
      <c r="J8" s="106">
        <v>9.7217999999999999E-2</v>
      </c>
      <c r="K8" s="106">
        <v>0.11415</v>
      </c>
      <c r="L8" s="106">
        <v>0.85546900000000003</v>
      </c>
      <c r="M8" s="106">
        <v>0.71772599999999998</v>
      </c>
      <c r="N8" s="106">
        <v>1.020505</v>
      </c>
      <c r="P8" s="170"/>
      <c r="Q8" s="175">
        <f t="shared" si="6"/>
        <v>394071944.44444442</v>
      </c>
      <c r="R8" s="175">
        <f t="shared" si="7"/>
        <v>2125277.7777777775</v>
      </c>
      <c r="S8" s="175">
        <f t="shared" si="8"/>
        <v>2364444.4444444445</v>
      </c>
      <c r="T8" s="175">
        <f t="shared" si="9"/>
        <v>916001111.11111104</v>
      </c>
      <c r="U8" s="175">
        <f t="shared" si="10"/>
        <v>61009722.222222224</v>
      </c>
      <c r="V8" s="175">
        <f t="shared" si="11"/>
        <v>623268888.88888884</v>
      </c>
      <c r="W8" s="175">
        <f t="shared" si="12"/>
        <v>380890555.55555552</v>
      </c>
      <c r="X8" s="175">
        <f t="shared" si="13"/>
        <v>184063611.1111111</v>
      </c>
      <c r="Y8" s="175">
        <f t="shared" si="14"/>
        <v>27005000</v>
      </c>
      <c r="Z8" s="175">
        <f t="shared" si="15"/>
        <v>31708333.333333332</v>
      </c>
      <c r="AA8" s="175">
        <f t="shared" si="16"/>
        <v>237630277.77777776</v>
      </c>
      <c r="AB8" s="175">
        <f t="shared" si="17"/>
        <v>199368333.33333334</v>
      </c>
      <c r="AC8" s="175">
        <f t="shared" si="18"/>
        <v>283473611.1111111</v>
      </c>
      <c r="AF8" s="175">
        <f t="shared" si="1"/>
        <v>1149.7559240845774</v>
      </c>
      <c r="AG8" s="175">
        <f t="shared" si="2"/>
        <v>273.06665524576351</v>
      </c>
      <c r="AH8" s="175">
        <f t="shared" si="19"/>
        <v>607.51398880895283</v>
      </c>
      <c r="AI8" s="175">
        <f t="shared" si="4"/>
        <v>10931.974927034062</v>
      </c>
      <c r="AJ8" s="175">
        <f t="shared" si="20"/>
        <v>6598.4990506405175</v>
      </c>
      <c r="AK8" s="175">
        <f t="shared" si="21"/>
        <v>3108.3559696025654</v>
      </c>
      <c r="AL8" s="175">
        <f t="shared" si="22"/>
        <v>1013.9533329133194</v>
      </c>
      <c r="AM8" s="175">
        <f t="shared" si="23"/>
        <v>845.0378579776193</v>
      </c>
      <c r="AN8" s="175">
        <f t="shared" si="24"/>
        <v>234.10544931255092</v>
      </c>
      <c r="AO8" s="175">
        <f t="shared" si="25"/>
        <v>120.86363659465036</v>
      </c>
      <c r="AP8" s="175">
        <f t="shared" si="26"/>
        <v>942.98851882275483</v>
      </c>
      <c r="AQ8" s="175">
        <f t="shared" si="27"/>
        <v>637.40143592629181</v>
      </c>
      <c r="AR8" s="175">
        <f t="shared" si="5"/>
        <v>74.41934020026865</v>
      </c>
      <c r="AS8" s="175">
        <f t="shared" si="28"/>
        <v>912.55799962198751</v>
      </c>
      <c r="AT8" s="175"/>
    </row>
    <row r="9" spans="1:46" x14ac:dyDescent="0.2">
      <c r="A9" s="163">
        <f t="shared" si="29"/>
        <v>1996</v>
      </c>
      <c r="B9" s="106">
        <v>1.4469639999999999</v>
      </c>
      <c r="C9" s="106">
        <v>4.4099999999999999E-3</v>
      </c>
      <c r="D9" s="106">
        <v>1.1377999999999999E-2</v>
      </c>
      <c r="E9" s="106">
        <v>3.4754139999999998</v>
      </c>
      <c r="F9" s="106">
        <v>0.22914200000000001</v>
      </c>
      <c r="G9" s="106">
        <v>2.2993980000000001</v>
      </c>
      <c r="H9" s="106">
        <v>1.338587</v>
      </c>
      <c r="I9" s="106">
        <v>0.64042200000000005</v>
      </c>
      <c r="J9" s="106">
        <v>9.9893999999999997E-2</v>
      </c>
      <c r="K9" s="106">
        <v>0.118572</v>
      </c>
      <c r="L9" s="106">
        <v>0.87516099999999997</v>
      </c>
      <c r="M9" s="106">
        <v>0.73609199999999997</v>
      </c>
      <c r="N9" s="106">
        <v>1.0664769999999999</v>
      </c>
      <c r="P9" s="170"/>
      <c r="Q9" s="175">
        <f t="shared" si="6"/>
        <v>401934444.44444442</v>
      </c>
      <c r="R9" s="175">
        <f t="shared" si="7"/>
        <v>1225000</v>
      </c>
      <c r="S9" s="175">
        <f t="shared" si="8"/>
        <v>3160555.5555555555</v>
      </c>
      <c r="T9" s="175">
        <f t="shared" si="9"/>
        <v>965392777.77777779</v>
      </c>
      <c r="U9" s="175">
        <f t="shared" si="10"/>
        <v>63650555.555555552</v>
      </c>
      <c r="V9" s="175">
        <f t="shared" si="11"/>
        <v>638721666.66666663</v>
      </c>
      <c r="W9" s="175">
        <f t="shared" si="12"/>
        <v>371829722.22222221</v>
      </c>
      <c r="X9" s="175">
        <f t="shared" si="13"/>
        <v>177895000</v>
      </c>
      <c r="Y9" s="175">
        <f t="shared" si="14"/>
        <v>27748333.333333332</v>
      </c>
      <c r="Z9" s="175">
        <f t="shared" si="15"/>
        <v>32936666.666666664</v>
      </c>
      <c r="AA9" s="175">
        <f t="shared" si="16"/>
        <v>243100277.77777776</v>
      </c>
      <c r="AB9" s="175">
        <f t="shared" si="17"/>
        <v>204470000</v>
      </c>
      <c r="AC9" s="175">
        <f t="shared" si="18"/>
        <v>296243611.11111104</v>
      </c>
      <c r="AF9" s="175">
        <f t="shared" si="1"/>
        <v>1156.8289785273766</v>
      </c>
      <c r="AG9" s="175">
        <f t="shared" si="2"/>
        <v>179.85611510791367</v>
      </c>
      <c r="AH9" s="175">
        <f t="shared" si="19"/>
        <v>406.0844861307408</v>
      </c>
      <c r="AI9" s="175">
        <f t="shared" si="4"/>
        <v>11403.848299306335</v>
      </c>
      <c r="AJ9" s="175">
        <f t="shared" si="20"/>
        <v>6854.4643070811489</v>
      </c>
      <c r="AK9" s="175">
        <f t="shared" si="21"/>
        <v>3130.0526149860416</v>
      </c>
      <c r="AL9" s="175">
        <f t="shared" si="22"/>
        <v>969.98636237813457</v>
      </c>
      <c r="AM9" s="175">
        <f t="shared" si="23"/>
        <v>796.62443856325933</v>
      </c>
      <c r="AN9" s="175">
        <f t="shared" si="24"/>
        <v>229.11110560660978</v>
      </c>
      <c r="AO9" s="175">
        <f t="shared" si="25"/>
        <v>120.82416238689166</v>
      </c>
      <c r="AP9" s="175">
        <f t="shared" si="26"/>
        <v>937.21794929459202</v>
      </c>
      <c r="AQ9" s="175">
        <f t="shared" si="27"/>
        <v>641.11850047189478</v>
      </c>
      <c r="AR9" s="175">
        <f t="shared" si="5"/>
        <v>75.489523130644429</v>
      </c>
      <c r="AS9" s="175">
        <f t="shared" si="28"/>
        <v>872.98772614032112</v>
      </c>
      <c r="AT9" s="175"/>
    </row>
    <row r="10" spans="1:46" x14ac:dyDescent="0.2">
      <c r="A10" s="163">
        <f t="shared" si="29"/>
        <v>1997</v>
      </c>
      <c r="B10" s="106">
        <v>1.456337</v>
      </c>
      <c r="C10" s="106">
        <v>8.071E-3</v>
      </c>
      <c r="D10" s="106">
        <v>1.213E-2</v>
      </c>
      <c r="E10" s="106">
        <v>3.5593300000000001</v>
      </c>
      <c r="F10" s="106">
        <v>0.232377</v>
      </c>
      <c r="G10" s="106">
        <v>2.2812329999999998</v>
      </c>
      <c r="H10" s="106">
        <v>1.2932429999999999</v>
      </c>
      <c r="I10" s="106">
        <v>0.60403499999999999</v>
      </c>
      <c r="J10" s="106">
        <v>0.10001699999999999</v>
      </c>
      <c r="K10" s="106">
        <v>0.121998</v>
      </c>
      <c r="L10" s="106">
        <v>0.88326899999999997</v>
      </c>
      <c r="M10" s="106">
        <v>0.748251</v>
      </c>
      <c r="N10" s="106">
        <v>1.1296930000000001</v>
      </c>
      <c r="P10" s="170"/>
      <c r="Q10" s="175">
        <f t="shared" si="6"/>
        <v>404538055.55555552</v>
      </c>
      <c r="R10" s="175">
        <f t="shared" si="7"/>
        <v>2241944.4444444445</v>
      </c>
      <c r="S10" s="175">
        <f t="shared" si="8"/>
        <v>3369444.4444444445</v>
      </c>
      <c r="T10" s="175">
        <f t="shared" si="9"/>
        <v>988702777.77777779</v>
      </c>
      <c r="U10" s="175">
        <f t="shared" si="10"/>
        <v>64549166.666666664</v>
      </c>
      <c r="V10" s="175">
        <f t="shared" si="11"/>
        <v>633675833.33333337</v>
      </c>
      <c r="W10" s="175">
        <f t="shared" si="12"/>
        <v>359234166.66666669</v>
      </c>
      <c r="X10" s="175">
        <f t="shared" si="13"/>
        <v>167787500</v>
      </c>
      <c r="Y10" s="175">
        <f t="shared" si="14"/>
        <v>27782500</v>
      </c>
      <c r="Z10" s="175">
        <f t="shared" si="15"/>
        <v>33888333.333333336</v>
      </c>
      <c r="AA10" s="175">
        <f t="shared" si="16"/>
        <v>245352500</v>
      </c>
      <c r="AB10" s="175">
        <f t="shared" si="17"/>
        <v>207847500</v>
      </c>
      <c r="AC10" s="175">
        <f t="shared" si="18"/>
        <v>313803611.1111111</v>
      </c>
      <c r="AF10" s="175">
        <f t="shared" si="1"/>
        <v>1161.097716929926</v>
      </c>
      <c r="AG10" s="175">
        <f t="shared" si="2"/>
        <v>193.13787426296042</v>
      </c>
      <c r="AH10" s="175">
        <f t="shared" si="19"/>
        <v>444.04908334797636</v>
      </c>
      <c r="AI10" s="175">
        <f t="shared" si="4"/>
        <v>11824.042404479631</v>
      </c>
      <c r="AJ10" s="175">
        <f t="shared" si="20"/>
        <v>7096.4343301084727</v>
      </c>
      <c r="AK10" s="175">
        <f t="shared" si="21"/>
        <v>3133.3018524287272</v>
      </c>
      <c r="AL10" s="175">
        <f t="shared" si="22"/>
        <v>924.23907180095421</v>
      </c>
      <c r="AM10" s="175">
        <f t="shared" si="23"/>
        <v>748.64025557394825</v>
      </c>
      <c r="AN10" s="175">
        <f t="shared" si="24"/>
        <v>217.93272775764422</v>
      </c>
      <c r="AO10" s="175">
        <f t="shared" si="25"/>
        <v>120.77268861043399</v>
      </c>
      <c r="AP10" s="175">
        <f t="shared" si="26"/>
        <v>927.85425254320614</v>
      </c>
      <c r="AQ10" s="175">
        <f t="shared" si="27"/>
        <v>642.97513758317632</v>
      </c>
      <c r="AR10" s="175">
        <f t="shared" si="5"/>
        <v>76.606355791442482</v>
      </c>
      <c r="AS10" s="175">
        <f t="shared" si="28"/>
        <v>831.81516462085881</v>
      </c>
      <c r="AT10" s="175"/>
    </row>
    <row r="11" spans="1:46" x14ac:dyDescent="0.2">
      <c r="A11" s="163">
        <f t="shared" si="29"/>
        <v>1998</v>
      </c>
      <c r="B11" s="106">
        <v>1.4631700000000001</v>
      </c>
      <c r="C11" s="106">
        <v>1.3324000000000001E-2</v>
      </c>
      <c r="D11" s="106">
        <v>1.4085E-2</v>
      </c>
      <c r="E11" s="106">
        <v>3.1818300000000002</v>
      </c>
      <c r="F11" s="106">
        <v>0.23567299999999999</v>
      </c>
      <c r="G11" s="106">
        <v>2.275652</v>
      </c>
      <c r="H11" s="106">
        <v>1.239063</v>
      </c>
      <c r="I11" s="106">
        <v>0.56764599999999998</v>
      </c>
      <c r="J11" s="106">
        <v>9.8944000000000004E-2</v>
      </c>
      <c r="K11" s="106">
        <v>0.12313399999999999</v>
      </c>
      <c r="L11" s="106">
        <v>0.87537399999999999</v>
      </c>
      <c r="M11" s="106">
        <v>0.75067499999999998</v>
      </c>
      <c r="N11" s="106">
        <v>1.179087</v>
      </c>
      <c r="P11" s="170"/>
      <c r="Q11" s="175">
        <f t="shared" si="6"/>
        <v>406436111.1111111</v>
      </c>
      <c r="R11" s="175">
        <f t="shared" si="7"/>
        <v>3701111.111111111</v>
      </c>
      <c r="S11" s="175">
        <f t="shared" si="8"/>
        <v>3912500</v>
      </c>
      <c r="T11" s="175">
        <f t="shared" si="9"/>
        <v>883841666.66666663</v>
      </c>
      <c r="U11" s="175">
        <f t="shared" si="10"/>
        <v>65464722.222222224</v>
      </c>
      <c r="V11" s="175">
        <f t="shared" si="11"/>
        <v>632125555.55555558</v>
      </c>
      <c r="W11" s="175">
        <f t="shared" si="12"/>
        <v>344184166.66666669</v>
      </c>
      <c r="X11" s="175">
        <f t="shared" si="13"/>
        <v>157679444.44444445</v>
      </c>
      <c r="Y11" s="175">
        <f t="shared" si="14"/>
        <v>27484444.444444444</v>
      </c>
      <c r="Z11" s="175">
        <f t="shared" si="15"/>
        <v>34203888.888888888</v>
      </c>
      <c r="AA11" s="175">
        <f t="shared" si="16"/>
        <v>243159444.44444445</v>
      </c>
      <c r="AB11" s="175">
        <f t="shared" si="17"/>
        <v>208520833.33333331</v>
      </c>
      <c r="AC11" s="175">
        <f t="shared" si="18"/>
        <v>327524166.66666669</v>
      </c>
      <c r="AF11" s="175">
        <f t="shared" si="1"/>
        <v>1155.6000998297209</v>
      </c>
      <c r="AG11" s="175">
        <f t="shared" si="2"/>
        <v>225.60872362762029</v>
      </c>
      <c r="AH11" s="175">
        <f t="shared" si="19"/>
        <v>529.28841991341994</v>
      </c>
      <c r="AI11" s="175">
        <f t="shared" si="4"/>
        <v>10514.0390738692</v>
      </c>
      <c r="AJ11" s="175">
        <f t="shared" si="20"/>
        <v>6326.9278266378878</v>
      </c>
      <c r="AK11" s="175">
        <f t="shared" si="21"/>
        <v>3097.3944696792755</v>
      </c>
      <c r="AL11" s="175">
        <f t="shared" si="22"/>
        <v>869.20900530506219</v>
      </c>
      <c r="AM11" s="175">
        <f t="shared" si="23"/>
        <v>690.7100936739198</v>
      </c>
      <c r="AN11" s="175">
        <f t="shared" si="24"/>
        <v>206.21272523254785</v>
      </c>
      <c r="AO11" s="175">
        <f t="shared" si="25"/>
        <v>119.40488976861435</v>
      </c>
      <c r="AP11" s="175">
        <f t="shared" si="26"/>
        <v>903.90485277292464</v>
      </c>
      <c r="AQ11" s="175">
        <f t="shared" si="27"/>
        <v>637.73299650530726</v>
      </c>
      <c r="AR11" s="175">
        <f t="shared" si="5"/>
        <v>76.231896066623548</v>
      </c>
      <c r="AS11" s="175">
        <f t="shared" si="28"/>
        <v>782.28810477455602</v>
      </c>
      <c r="AT11" s="175"/>
    </row>
    <row r="12" spans="1:46" x14ac:dyDescent="0.2">
      <c r="A12" s="163">
        <f t="shared" si="29"/>
        <v>1999</v>
      </c>
      <c r="B12" s="106">
        <v>1.5338689999999999</v>
      </c>
      <c r="C12" s="106">
        <v>3.1905000000000003E-2</v>
      </c>
      <c r="D12" s="106">
        <v>2.5891999999999998E-2</v>
      </c>
      <c r="E12" s="106">
        <v>3.1527449999999999</v>
      </c>
      <c r="F12" s="106">
        <v>0.244061</v>
      </c>
      <c r="G12" s="106">
        <v>2.347575</v>
      </c>
      <c r="H12" s="106">
        <v>1.231109</v>
      </c>
      <c r="I12" s="106">
        <v>0.55534399999999995</v>
      </c>
      <c r="J12" s="106">
        <v>0.10406</v>
      </c>
      <c r="K12" s="106">
        <v>0.13012000000000001</v>
      </c>
      <c r="L12" s="106">
        <v>0.91577299999999995</v>
      </c>
      <c r="M12" s="106">
        <v>0.78865399999999997</v>
      </c>
      <c r="N12" s="106">
        <v>1.2530239999999999</v>
      </c>
      <c r="P12" s="170"/>
      <c r="Q12" s="175">
        <f t="shared" si="6"/>
        <v>426074722.22222221</v>
      </c>
      <c r="R12" s="175">
        <f t="shared" si="7"/>
        <v>8862500</v>
      </c>
      <c r="S12" s="175">
        <f t="shared" si="8"/>
        <v>7192222.222222222</v>
      </c>
      <c r="T12" s="175">
        <f t="shared" si="9"/>
        <v>875762500</v>
      </c>
      <c r="U12" s="175">
        <f t="shared" si="10"/>
        <v>67794722.222222224</v>
      </c>
      <c r="V12" s="175">
        <f t="shared" si="11"/>
        <v>652104166.66666663</v>
      </c>
      <c r="W12" s="175">
        <f t="shared" si="12"/>
        <v>341974722.22222221</v>
      </c>
      <c r="X12" s="175">
        <f t="shared" si="13"/>
        <v>154262222.22222221</v>
      </c>
      <c r="Y12" s="175">
        <f t="shared" si="14"/>
        <v>28905555.555555556</v>
      </c>
      <c r="Z12" s="175">
        <f t="shared" si="15"/>
        <v>36144444.444444448</v>
      </c>
      <c r="AA12" s="175">
        <f t="shared" si="16"/>
        <v>254381388.8888889</v>
      </c>
      <c r="AB12" s="175">
        <f t="shared" si="17"/>
        <v>219070555.55555555</v>
      </c>
      <c r="AC12" s="175">
        <f t="shared" si="18"/>
        <v>348062222.22222221</v>
      </c>
      <c r="AF12" s="175">
        <f t="shared" si="1"/>
        <v>1197.3436060762181</v>
      </c>
      <c r="AG12" s="175">
        <f t="shared" si="2"/>
        <v>417.98330424939866</v>
      </c>
      <c r="AH12" s="175">
        <f t="shared" si="19"/>
        <v>999.47501698474457</v>
      </c>
      <c r="AI12" s="175">
        <f t="shared" si="4"/>
        <v>10265.769145107784</v>
      </c>
      <c r="AJ12" s="175">
        <f t="shared" si="20"/>
        <v>6168.7645334142153</v>
      </c>
      <c r="AK12" s="175">
        <f t="shared" si="21"/>
        <v>3193.270555435854</v>
      </c>
      <c r="AL12" s="175">
        <f t="shared" si="22"/>
        <v>849.90959032876094</v>
      </c>
      <c r="AM12" s="175">
        <f t="shared" si="23"/>
        <v>662.0610988795089</v>
      </c>
      <c r="AN12" s="175">
        <f t="shared" si="24"/>
        <v>204.13672099065357</v>
      </c>
      <c r="AO12" s="175">
        <f t="shared" si="25"/>
        <v>122.69323146740049</v>
      </c>
      <c r="AP12" s="175">
        <f t="shared" si="26"/>
        <v>918.39741244580512</v>
      </c>
      <c r="AQ12" s="175">
        <f t="shared" si="27"/>
        <v>657.83990377477153</v>
      </c>
      <c r="AR12" s="175">
        <f t="shared" si="5"/>
        <v>78.251750732292464</v>
      </c>
      <c r="AS12" s="175">
        <f t="shared" si="28"/>
        <v>764.91863129588489</v>
      </c>
      <c r="AT12" s="175"/>
    </row>
    <row r="13" spans="1:46" x14ac:dyDescent="0.2">
      <c r="A13" s="163">
        <f t="shared" si="29"/>
        <v>2000</v>
      </c>
      <c r="B13" s="106">
        <v>1.569529</v>
      </c>
      <c r="C13" s="106">
        <v>1.6726999999999999E-2</v>
      </c>
      <c r="D13" s="106">
        <v>1.099E-2</v>
      </c>
      <c r="E13" s="106">
        <v>3.5293239999999999</v>
      </c>
      <c r="F13" s="106">
        <v>0.283003</v>
      </c>
      <c r="G13" s="106">
        <v>2.3295170000000001</v>
      </c>
      <c r="H13" s="106">
        <v>1.201308</v>
      </c>
      <c r="I13" s="106">
        <v>0.52935600000000005</v>
      </c>
      <c r="J13" s="106">
        <v>0.105223</v>
      </c>
      <c r="K13" s="106">
        <v>0.13273099999999999</v>
      </c>
      <c r="L13" s="106">
        <v>0.92948500000000001</v>
      </c>
      <c r="M13" s="106">
        <v>0.80978000000000006</v>
      </c>
      <c r="N13" s="106">
        <v>1.3231850000000001</v>
      </c>
      <c r="P13" s="170"/>
      <c r="Q13" s="175">
        <f t="shared" si="6"/>
        <v>435980277.77777779</v>
      </c>
      <c r="R13" s="175">
        <f t="shared" si="7"/>
        <v>4646388.8888888881</v>
      </c>
      <c r="S13" s="175">
        <f t="shared" si="8"/>
        <v>3052777.7777777775</v>
      </c>
      <c r="T13" s="175">
        <f t="shared" si="9"/>
        <v>980367777.77777779</v>
      </c>
      <c r="U13" s="175">
        <f t="shared" si="10"/>
        <v>78611944.444444448</v>
      </c>
      <c r="V13" s="175">
        <f t="shared" si="11"/>
        <v>647088055.55555558</v>
      </c>
      <c r="W13" s="175">
        <f t="shared" si="12"/>
        <v>333696666.66666669</v>
      </c>
      <c r="X13" s="175">
        <f t="shared" si="13"/>
        <v>147043333.33333334</v>
      </c>
      <c r="Y13" s="175">
        <f t="shared" si="14"/>
        <v>29228611.111111112</v>
      </c>
      <c r="Z13" s="175">
        <f t="shared" si="15"/>
        <v>36869722.222222216</v>
      </c>
      <c r="AA13" s="175">
        <f t="shared" si="16"/>
        <v>258190277.77777776</v>
      </c>
      <c r="AB13" s="175">
        <f t="shared" si="17"/>
        <v>224938888.8888889</v>
      </c>
      <c r="AC13" s="175">
        <f t="shared" si="18"/>
        <v>367551388.8888889</v>
      </c>
      <c r="AF13" s="175">
        <f t="shared" si="1"/>
        <v>1212.8418999576538</v>
      </c>
      <c r="AG13" s="175">
        <f t="shared" si="2"/>
        <v>178.70726495726493</v>
      </c>
      <c r="AH13" s="175">
        <f t="shared" si="19"/>
        <v>436.11111111111109</v>
      </c>
      <c r="AI13" s="175">
        <f t="shared" si="4"/>
        <v>11322.474508324414</v>
      </c>
      <c r="AJ13" s="175">
        <f t="shared" si="20"/>
        <v>6818.0350775754077</v>
      </c>
      <c r="AK13" s="175">
        <f t="shared" si="21"/>
        <v>3178.8410135318436</v>
      </c>
      <c r="AL13" s="175">
        <f t="shared" si="22"/>
        <v>817.80781855284727</v>
      </c>
      <c r="AM13" s="175">
        <f t="shared" si="23"/>
        <v>625.61248700570263</v>
      </c>
      <c r="AN13" s="175">
        <f t="shared" si="24"/>
        <v>198.99924502724105</v>
      </c>
      <c r="AO13" s="175">
        <f t="shared" si="25"/>
        <v>124.0339850371641</v>
      </c>
      <c r="AP13" s="175">
        <f t="shared" si="26"/>
        <v>916.04587418894869</v>
      </c>
      <c r="AQ13" s="175">
        <f t="shared" si="27"/>
        <v>666.94405899429796</v>
      </c>
      <c r="AR13" s="175">
        <f t="shared" si="5"/>
        <v>79.33591393826454</v>
      </c>
      <c r="AS13" s="175">
        <f t="shared" si="28"/>
        <v>736.02703669756261</v>
      </c>
      <c r="AT13" s="175"/>
    </row>
    <row r="14" spans="1:46" x14ac:dyDescent="0.2">
      <c r="A14" s="163">
        <f t="shared" si="29"/>
        <v>2001</v>
      </c>
      <c r="B14" s="106">
        <v>1.6903859999999999</v>
      </c>
      <c r="C14" s="106">
        <v>1.8384999999999999E-2</v>
      </c>
      <c r="D14" s="106">
        <v>1.4468E-2</v>
      </c>
      <c r="E14" s="106">
        <v>3.8440560000000001</v>
      </c>
      <c r="F14" s="106">
        <v>0.31825199999999998</v>
      </c>
      <c r="G14" s="106">
        <v>2.4823240000000002</v>
      </c>
      <c r="H14" s="106">
        <v>1.235482</v>
      </c>
      <c r="I14" s="106">
        <v>0.52934000000000003</v>
      </c>
      <c r="J14" s="106">
        <v>0.11305</v>
      </c>
      <c r="K14" s="106">
        <v>0.14186000000000001</v>
      </c>
      <c r="L14" s="106">
        <v>0.99184099999999997</v>
      </c>
      <c r="M14" s="106">
        <v>0.87850300000000003</v>
      </c>
      <c r="N14" s="106">
        <v>1.47753</v>
      </c>
      <c r="P14" s="170"/>
      <c r="Q14" s="175">
        <f t="shared" si="6"/>
        <v>469551666.66666663</v>
      </c>
      <c r="R14" s="175">
        <f t="shared" si="7"/>
        <v>5106944.444444444</v>
      </c>
      <c r="S14" s="175">
        <f t="shared" si="8"/>
        <v>4018888.888888889</v>
      </c>
      <c r="T14" s="175">
        <f t="shared" si="9"/>
        <v>1067793333.3333333</v>
      </c>
      <c r="U14" s="175">
        <f t="shared" si="10"/>
        <v>88403333.333333328</v>
      </c>
      <c r="V14" s="175">
        <f t="shared" si="11"/>
        <v>689534444.44444442</v>
      </c>
      <c r="W14" s="175">
        <f t="shared" si="12"/>
        <v>343189444.44444442</v>
      </c>
      <c r="X14" s="175">
        <f t="shared" si="13"/>
        <v>147038888.8888889</v>
      </c>
      <c r="Y14" s="175">
        <f t="shared" si="14"/>
        <v>31402777.777777776</v>
      </c>
      <c r="Z14" s="175">
        <f t="shared" si="15"/>
        <v>39405555.555555552</v>
      </c>
      <c r="AA14" s="175">
        <f t="shared" si="16"/>
        <v>275511388.8888889</v>
      </c>
      <c r="AB14" s="175">
        <f t="shared" si="17"/>
        <v>244028611.1111111</v>
      </c>
      <c r="AC14" s="175">
        <f t="shared" si="18"/>
        <v>410425000</v>
      </c>
      <c r="AF14" s="175">
        <f t="shared" si="1"/>
        <v>1294.8148760938302</v>
      </c>
      <c r="AG14" s="175">
        <f t="shared" si="2"/>
        <v>268.78654970760232</v>
      </c>
      <c r="AH14" s="175">
        <f t="shared" si="19"/>
        <v>669.81481481481478</v>
      </c>
      <c r="AI14" s="175">
        <f t="shared" si="4"/>
        <v>12091.968080689117</v>
      </c>
      <c r="AJ14" s="175">
        <f t="shared" si="20"/>
        <v>7300.0275254610515</v>
      </c>
      <c r="AK14" s="175">
        <f t="shared" si="21"/>
        <v>3382.2925080417745</v>
      </c>
      <c r="AL14" s="175">
        <f t="shared" si="22"/>
        <v>827.45300694976879</v>
      </c>
      <c r="AM14" s="175">
        <f t="shared" si="23"/>
        <v>622.03138477013727</v>
      </c>
      <c r="AN14" s="175">
        <f t="shared" si="24"/>
        <v>204.69303830014064</v>
      </c>
      <c r="AO14" s="175">
        <f t="shared" si="25"/>
        <v>131.36017132936936</v>
      </c>
      <c r="AP14" s="175">
        <f t="shared" si="26"/>
        <v>963.9601867272504</v>
      </c>
      <c r="AQ14" s="175">
        <f t="shared" si="27"/>
        <v>712.28224993829883</v>
      </c>
      <c r="AR14" s="175">
        <f t="shared" si="5"/>
        <v>83.865857947164869</v>
      </c>
      <c r="AS14" s="175">
        <f t="shared" si="28"/>
        <v>744.7077062547919</v>
      </c>
      <c r="AT14" s="175"/>
    </row>
    <row r="15" spans="1:46" x14ac:dyDescent="0.2">
      <c r="A15" s="163">
        <f t="shared" si="29"/>
        <v>2002</v>
      </c>
      <c r="B15" s="106">
        <v>1.7355080000000001</v>
      </c>
      <c r="C15" s="106">
        <v>1.6650999999999999E-2</v>
      </c>
      <c r="D15" s="106">
        <v>1.3469E-2</v>
      </c>
      <c r="E15" s="106">
        <v>4.0324689999999999</v>
      </c>
      <c r="F15" s="106">
        <v>0.35498299999999999</v>
      </c>
      <c r="G15" s="106">
        <v>2.4983870000000001</v>
      </c>
      <c r="H15" s="106">
        <v>1.212164</v>
      </c>
      <c r="I15" s="106">
        <v>0.50561699999999998</v>
      </c>
      <c r="J15" s="106">
        <v>0.11346100000000001</v>
      </c>
      <c r="K15" s="106">
        <v>0.14399000000000001</v>
      </c>
      <c r="L15" s="106">
        <v>1.0064360000000001</v>
      </c>
      <c r="M15" s="106">
        <v>0.90541499999999997</v>
      </c>
      <c r="N15" s="106">
        <v>1.5860510000000001</v>
      </c>
      <c r="P15" s="170"/>
      <c r="Q15" s="175">
        <f t="shared" si="6"/>
        <v>482085555.55555552</v>
      </c>
      <c r="R15" s="175">
        <f t="shared" si="7"/>
        <v>4625277.777777778</v>
      </c>
      <c r="S15" s="175">
        <f t="shared" si="8"/>
        <v>3741388.888888889</v>
      </c>
      <c r="T15" s="175">
        <f t="shared" si="9"/>
        <v>1120130277.7777777</v>
      </c>
      <c r="U15" s="175">
        <f t="shared" si="10"/>
        <v>98606388.888888881</v>
      </c>
      <c r="V15" s="175">
        <f t="shared" si="11"/>
        <v>693996388.88888884</v>
      </c>
      <c r="W15" s="175">
        <f t="shared" si="12"/>
        <v>336712222.22222221</v>
      </c>
      <c r="X15" s="175">
        <f t="shared" si="13"/>
        <v>140449166.66666666</v>
      </c>
      <c r="Y15" s="175">
        <f t="shared" si="14"/>
        <v>31516944.444444444</v>
      </c>
      <c r="Z15" s="175">
        <f t="shared" si="15"/>
        <v>39997222.222222224</v>
      </c>
      <c r="AA15" s="175">
        <f t="shared" si="16"/>
        <v>279565555.55555558</v>
      </c>
      <c r="AB15" s="175">
        <f t="shared" si="17"/>
        <v>251504166.66666666</v>
      </c>
      <c r="AC15" s="175">
        <f t="shared" si="18"/>
        <v>440569722.22222221</v>
      </c>
      <c r="AF15" s="175">
        <f t="shared" si="1"/>
        <v>1314.9820123716088</v>
      </c>
      <c r="AG15" s="175">
        <f t="shared" si="2"/>
        <v>210.23989898989899</v>
      </c>
      <c r="AH15" s="175">
        <f t="shared" si="19"/>
        <v>534.48412698412699</v>
      </c>
      <c r="AI15" s="175">
        <f t="shared" si="4"/>
        <v>12877.13284640951</v>
      </c>
      <c r="AJ15" s="175">
        <f t="shared" si="20"/>
        <v>7742.943768267678</v>
      </c>
      <c r="AK15" s="175">
        <f t="shared" si="21"/>
        <v>3424.3186551776503</v>
      </c>
      <c r="AL15" s="175">
        <f t="shared" si="22"/>
        <v>798.89582753355432</v>
      </c>
      <c r="AM15" s="175">
        <f t="shared" si="23"/>
        <v>589.04840193372866</v>
      </c>
      <c r="AN15" s="175">
        <f t="shared" si="24"/>
        <v>199.15543114155463</v>
      </c>
      <c r="AO15" s="175">
        <f t="shared" si="25"/>
        <v>132.05589727392021</v>
      </c>
      <c r="AP15" s="175">
        <f t="shared" si="26"/>
        <v>967.01021973329773</v>
      </c>
      <c r="AQ15" s="175">
        <f t="shared" si="27"/>
        <v>723.95508002713461</v>
      </c>
      <c r="AR15" s="175">
        <f t="shared" si="5"/>
        <v>86.505869534493826</v>
      </c>
      <c r="AS15" s="175">
        <f t="shared" si="28"/>
        <v>719.00624478019893</v>
      </c>
      <c r="AT15" s="175"/>
    </row>
    <row r="16" spans="1:46" x14ac:dyDescent="0.2">
      <c r="A16" s="163">
        <f t="shared" si="29"/>
        <v>2003</v>
      </c>
      <c r="B16" s="106">
        <v>1.702936</v>
      </c>
      <c r="C16" s="106">
        <v>2.2554000000000001E-2</v>
      </c>
      <c r="D16" s="106">
        <v>1.52E-2</v>
      </c>
      <c r="E16" s="106">
        <v>4.0244970000000002</v>
      </c>
      <c r="F16" s="106">
        <v>0.37007000000000001</v>
      </c>
      <c r="G16" s="106">
        <v>2.3840309999999998</v>
      </c>
      <c r="H16" s="106">
        <v>1.0927290000000001</v>
      </c>
      <c r="I16" s="106">
        <v>0.462501</v>
      </c>
      <c r="J16" s="106">
        <v>0.11036899999999999</v>
      </c>
      <c r="K16" s="106">
        <v>0.13944200000000001</v>
      </c>
      <c r="L16" s="106">
        <v>0.98523300000000003</v>
      </c>
      <c r="M16" s="106">
        <v>0.88924499999999995</v>
      </c>
      <c r="N16" s="106">
        <v>1.5999639999999999</v>
      </c>
      <c r="P16" s="170"/>
      <c r="Q16" s="175">
        <f t="shared" si="6"/>
        <v>473037777.77777779</v>
      </c>
      <c r="R16" s="175">
        <f t="shared" si="7"/>
        <v>6265000</v>
      </c>
      <c r="S16" s="175">
        <f t="shared" si="8"/>
        <v>4222222.222222222</v>
      </c>
      <c r="T16" s="175">
        <f t="shared" si="9"/>
        <v>1117915833.3333333</v>
      </c>
      <c r="U16" s="175">
        <f t="shared" si="10"/>
        <v>102797222.22222222</v>
      </c>
      <c r="V16" s="175">
        <f t="shared" si="11"/>
        <v>662230833.33333337</v>
      </c>
      <c r="W16" s="175">
        <f t="shared" si="12"/>
        <v>303535833.33333331</v>
      </c>
      <c r="X16" s="175">
        <f t="shared" si="13"/>
        <v>128472500</v>
      </c>
      <c r="Y16" s="175">
        <f t="shared" si="14"/>
        <v>30658055.555555556</v>
      </c>
      <c r="Z16" s="175">
        <f t="shared" si="15"/>
        <v>38733888.888888888</v>
      </c>
      <c r="AA16" s="175">
        <f t="shared" si="16"/>
        <v>273675833.33333331</v>
      </c>
      <c r="AB16" s="175">
        <f t="shared" si="17"/>
        <v>247012500</v>
      </c>
      <c r="AC16" s="175">
        <f t="shared" si="18"/>
        <v>444434444.44444442</v>
      </c>
      <c r="AF16" s="175">
        <f t="shared" si="1"/>
        <v>1276.4450680746318</v>
      </c>
      <c r="AG16" s="175">
        <f t="shared" si="2"/>
        <v>232.03703703703704</v>
      </c>
      <c r="AH16" s="175">
        <f t="shared" si="19"/>
        <v>603.17460317460313</v>
      </c>
      <c r="AI16" s="175">
        <f t="shared" si="4"/>
        <v>12754.170897460763</v>
      </c>
      <c r="AJ16" s="175">
        <f t="shared" si="20"/>
        <v>7656.0082089984526</v>
      </c>
      <c r="AK16" s="175">
        <f t="shared" si="21"/>
        <v>3272.5220439379791</v>
      </c>
      <c r="AL16" s="175">
        <f t="shared" si="22"/>
        <v>709.02192997823738</v>
      </c>
      <c r="AM16" s="175">
        <f t="shared" si="23"/>
        <v>533.90059427336575</v>
      </c>
      <c r="AN16" s="175">
        <f t="shared" si="24"/>
        <v>183.5405063282719</v>
      </c>
      <c r="AO16" s="175">
        <f t="shared" si="25"/>
        <v>125.82106451178626</v>
      </c>
      <c r="AP16" s="175">
        <f t="shared" si="26"/>
        <v>926.94799329819853</v>
      </c>
      <c r="AQ16" s="175">
        <f t="shared" si="27"/>
        <v>699.17377127135626</v>
      </c>
      <c r="AR16" s="175">
        <f t="shared" si="5"/>
        <v>82.833391504391358</v>
      </c>
      <c r="AS16" s="175">
        <f t="shared" si="28"/>
        <v>638.11973698041368</v>
      </c>
      <c r="AT16" s="175"/>
    </row>
    <row r="17" spans="1:46" x14ac:dyDescent="0.2">
      <c r="A17" s="163">
        <f t="shared" si="29"/>
        <v>2004</v>
      </c>
      <c r="B17" s="106">
        <v>1.6612769999999999</v>
      </c>
      <c r="C17" s="106">
        <v>1.9907000000000001E-2</v>
      </c>
      <c r="D17" s="106">
        <v>9.2650000000000007E-3</v>
      </c>
      <c r="E17" s="106">
        <v>4.2921170000000002</v>
      </c>
      <c r="F17" s="106">
        <v>0.40392899999999998</v>
      </c>
      <c r="G17" s="106">
        <v>2.417233</v>
      </c>
      <c r="H17" s="106">
        <v>1.047293</v>
      </c>
      <c r="I17" s="106">
        <v>0.440305</v>
      </c>
      <c r="J17" s="106">
        <v>0.10795299999999999</v>
      </c>
      <c r="K17" s="106">
        <v>0.13688900000000001</v>
      </c>
      <c r="L17" s="106">
        <v>0.99137399999999998</v>
      </c>
      <c r="M17" s="106">
        <v>0.90550900000000001</v>
      </c>
      <c r="N17" s="106">
        <v>1.665233</v>
      </c>
      <c r="P17" s="170"/>
      <c r="Q17" s="175">
        <f t="shared" si="6"/>
        <v>461465833.33333331</v>
      </c>
      <c r="R17" s="175">
        <f t="shared" si="7"/>
        <v>5529722.222222222</v>
      </c>
      <c r="S17" s="175">
        <f t="shared" si="8"/>
        <v>2573611.111111111</v>
      </c>
      <c r="T17" s="175">
        <f t="shared" si="9"/>
        <v>1192254722.2222221</v>
      </c>
      <c r="U17" s="175">
        <f t="shared" si="10"/>
        <v>112202500</v>
      </c>
      <c r="V17" s="175">
        <f t="shared" si="11"/>
        <v>671453611.11111104</v>
      </c>
      <c r="W17" s="175">
        <f t="shared" si="12"/>
        <v>290914722.22222221</v>
      </c>
      <c r="X17" s="175">
        <f t="shared" si="13"/>
        <v>122306944.44444445</v>
      </c>
      <c r="Y17" s="175">
        <f t="shared" si="14"/>
        <v>29986944.444444444</v>
      </c>
      <c r="Z17" s="175">
        <f t="shared" si="15"/>
        <v>38024722.222222224</v>
      </c>
      <c r="AA17" s="175">
        <f t="shared" si="16"/>
        <v>275381666.66666669</v>
      </c>
      <c r="AB17" s="175">
        <f t="shared" si="17"/>
        <v>251530277.77777776</v>
      </c>
      <c r="AC17" s="175">
        <f t="shared" si="18"/>
        <v>462564722.22222221</v>
      </c>
      <c r="AF17" s="175">
        <f t="shared" si="1"/>
        <v>1233.9318501880671</v>
      </c>
      <c r="AG17" s="175">
        <f t="shared" si="2"/>
        <v>172.80381944444443</v>
      </c>
      <c r="AH17" s="175">
        <f t="shared" si="19"/>
        <v>428.93518518518516</v>
      </c>
      <c r="AI17" s="175">
        <f t="shared" si="4"/>
        <v>13312.208687064929</v>
      </c>
      <c r="AJ17" s="175">
        <f t="shared" si="20"/>
        <v>7976.8590928480025</v>
      </c>
      <c r="AK17" s="175">
        <f t="shared" si="21"/>
        <v>3262.8097143258228</v>
      </c>
      <c r="AL17" s="175">
        <f t="shared" si="22"/>
        <v>670.43863739429935</v>
      </c>
      <c r="AM17" s="175">
        <f t="shared" si="23"/>
        <v>507.822195280156</v>
      </c>
      <c r="AN17" s="175">
        <f t="shared" si="24"/>
        <v>174.74705682010958</v>
      </c>
      <c r="AO17" s="175">
        <f t="shared" si="25"/>
        <v>123.31435815168904</v>
      </c>
      <c r="AP17" s="175">
        <f t="shared" si="26"/>
        <v>925.06497272880983</v>
      </c>
      <c r="AQ17" s="175">
        <f t="shared" si="27"/>
        <v>699.02725399503026</v>
      </c>
      <c r="AR17" s="175">
        <f t="shared" si="5"/>
        <v>83.691068874394517</v>
      </c>
      <c r="AS17" s="175">
        <f t="shared" si="28"/>
        <v>603.39477365486948</v>
      </c>
      <c r="AT17" s="175"/>
    </row>
    <row r="18" spans="1:46" x14ac:dyDescent="0.2">
      <c r="A18" s="163">
        <f t="shared" si="29"/>
        <v>2005</v>
      </c>
      <c r="B18" s="106">
        <v>1.6364879999999999</v>
      </c>
      <c r="C18" s="106">
        <v>4.0203000000000003E-2</v>
      </c>
      <c r="D18" s="106">
        <v>2.1703E-2</v>
      </c>
      <c r="E18" s="106">
        <v>4.1274959999999998</v>
      </c>
      <c r="F18" s="106">
        <v>0.40165600000000001</v>
      </c>
      <c r="G18" s="106">
        <v>2.4501110000000001</v>
      </c>
      <c r="H18" s="106">
        <v>1.026097</v>
      </c>
      <c r="I18" s="106">
        <v>0.42946000000000001</v>
      </c>
      <c r="J18" s="106">
        <v>0.108103</v>
      </c>
      <c r="K18" s="106">
        <v>0.135743</v>
      </c>
      <c r="L18" s="106">
        <v>1.0166379999999999</v>
      </c>
      <c r="M18" s="106">
        <v>0.92182200000000003</v>
      </c>
      <c r="N18" s="106">
        <v>1.767342</v>
      </c>
      <c r="P18" s="170"/>
      <c r="Q18" s="175">
        <f t="shared" si="6"/>
        <v>454580000</v>
      </c>
      <c r="R18" s="175">
        <f t="shared" si="7"/>
        <v>11167500</v>
      </c>
      <c r="S18" s="175">
        <f t="shared" si="8"/>
        <v>6028611.111111111</v>
      </c>
      <c r="T18" s="175">
        <f t="shared" si="9"/>
        <v>1146526666.6666667</v>
      </c>
      <c r="U18" s="175">
        <f t="shared" si="10"/>
        <v>111571111.1111111</v>
      </c>
      <c r="V18" s="175">
        <f t="shared" si="11"/>
        <v>680586388.88888884</v>
      </c>
      <c r="W18" s="175">
        <f t="shared" si="12"/>
        <v>285026944.44444442</v>
      </c>
      <c r="X18" s="175">
        <f t="shared" si="13"/>
        <v>119294444.44444445</v>
      </c>
      <c r="Y18" s="175">
        <f t="shared" si="14"/>
        <v>30028611.111111112</v>
      </c>
      <c r="Z18" s="175">
        <f t="shared" si="15"/>
        <v>37706388.888888888</v>
      </c>
      <c r="AA18" s="175">
        <f t="shared" si="16"/>
        <v>282399444.44444442</v>
      </c>
      <c r="AB18" s="175">
        <f t="shared" si="17"/>
        <v>256061666.66666666</v>
      </c>
      <c r="AC18" s="175">
        <f t="shared" si="18"/>
        <v>490928333.33333331</v>
      </c>
      <c r="AF18" s="175">
        <f t="shared" si="1"/>
        <v>1205.8464640033953</v>
      </c>
      <c r="AG18" s="175">
        <f t="shared" si="2"/>
        <v>319.07142857142856</v>
      </c>
      <c r="AH18" s="175">
        <f t="shared" si="19"/>
        <v>753.57638888888891</v>
      </c>
      <c r="AI18" s="175">
        <f t="shared" si="4"/>
        <v>12764.146182163639</v>
      </c>
      <c r="AJ18" s="175">
        <f t="shared" si="20"/>
        <v>7582.649932792654</v>
      </c>
      <c r="AK18" s="175">
        <f t="shared" si="21"/>
        <v>3299.0450168634152</v>
      </c>
      <c r="AL18" s="175">
        <f t="shared" si="22"/>
        <v>648.54022718251701</v>
      </c>
      <c r="AM18" s="175">
        <f t="shared" si="23"/>
        <v>491.5709759537022</v>
      </c>
      <c r="AN18" s="175">
        <f t="shared" si="24"/>
        <v>167.98471179533846</v>
      </c>
      <c r="AO18" s="175">
        <f t="shared" si="25"/>
        <v>120.94180345600449</v>
      </c>
      <c r="AP18" s="175">
        <f t="shared" si="26"/>
        <v>934.15715453465521</v>
      </c>
      <c r="AQ18" s="175">
        <f t="shared" si="27"/>
        <v>703.35404431894551</v>
      </c>
      <c r="AR18" s="175">
        <f t="shared" si="5"/>
        <v>84.502381874903648</v>
      </c>
      <c r="AS18" s="175">
        <f t="shared" si="28"/>
        <v>583.6862044642653</v>
      </c>
      <c r="AT18" s="175"/>
    </row>
    <row r="19" spans="1:46" x14ac:dyDescent="0.2">
      <c r="A19" s="163">
        <f t="shared" si="29"/>
        <v>2006</v>
      </c>
      <c r="B19" s="106">
        <v>1.5844800000000001</v>
      </c>
      <c r="C19" s="106">
        <v>3.1454000000000003E-2</v>
      </c>
      <c r="D19" s="106">
        <v>1.6784E-2</v>
      </c>
      <c r="E19" s="106">
        <v>3.7638889999999998</v>
      </c>
      <c r="F19" s="106">
        <v>0.37443799999999999</v>
      </c>
      <c r="G19" s="106">
        <v>2.4402599999999999</v>
      </c>
      <c r="H19" s="106">
        <v>1.0005649999999999</v>
      </c>
      <c r="I19" s="106">
        <v>0.41371000000000002</v>
      </c>
      <c r="J19" s="106">
        <v>0.10467700000000001</v>
      </c>
      <c r="K19" s="106">
        <v>0.132495</v>
      </c>
      <c r="L19" s="106">
        <v>1.026081</v>
      </c>
      <c r="M19" s="106">
        <v>0.91948300000000005</v>
      </c>
      <c r="N19" s="106">
        <v>1.8494649999999999</v>
      </c>
      <c r="P19" s="170"/>
      <c r="Q19" s="175">
        <f t="shared" si="6"/>
        <v>440133333.33333331</v>
      </c>
      <c r="R19" s="175">
        <f t="shared" si="7"/>
        <v>8737222.2222222239</v>
      </c>
      <c r="S19" s="175">
        <f t="shared" si="8"/>
        <v>4662222.222222222</v>
      </c>
      <c r="T19" s="175">
        <f t="shared" si="9"/>
        <v>1045524722.2222222</v>
      </c>
      <c r="U19" s="175">
        <f t="shared" si="10"/>
        <v>104010555.55555555</v>
      </c>
      <c r="V19" s="175">
        <f t="shared" si="11"/>
        <v>677850000</v>
      </c>
      <c r="W19" s="175">
        <f t="shared" si="12"/>
        <v>277934722.22222221</v>
      </c>
      <c r="X19" s="175">
        <f t="shared" si="13"/>
        <v>114919444.44444445</v>
      </c>
      <c r="Y19" s="175">
        <f t="shared" si="14"/>
        <v>29076944.444444444</v>
      </c>
      <c r="Z19" s="175">
        <f t="shared" si="15"/>
        <v>36804166.666666664</v>
      </c>
      <c r="AA19" s="175">
        <f t="shared" si="16"/>
        <v>285022500</v>
      </c>
      <c r="AB19" s="175">
        <f t="shared" si="17"/>
        <v>255411944.44444445</v>
      </c>
      <c r="AC19" s="175">
        <f t="shared" si="18"/>
        <v>513740277.77777779</v>
      </c>
      <c r="AF19" s="175">
        <f t="shared" si="1"/>
        <v>1159.4355610582791</v>
      </c>
      <c r="AG19" s="175">
        <f t="shared" si="2"/>
        <v>217.13318477651592</v>
      </c>
      <c r="AH19" s="175">
        <f t="shared" si="19"/>
        <v>491.27736798969676</v>
      </c>
      <c r="AI19" s="175">
        <f t="shared" si="4"/>
        <v>11465.846974559934</v>
      </c>
      <c r="AJ19" s="175">
        <f t="shared" si="20"/>
        <v>6767.9955463011165</v>
      </c>
      <c r="AK19" s="175">
        <f t="shared" si="21"/>
        <v>3248.9754834998921</v>
      </c>
      <c r="AL19" s="175">
        <f t="shared" si="22"/>
        <v>625.40581543995074</v>
      </c>
      <c r="AM19" s="175">
        <f t="shared" si="23"/>
        <v>471.79730699999362</v>
      </c>
      <c r="AN19" s="175">
        <f t="shared" si="24"/>
        <v>159.55215590588531</v>
      </c>
      <c r="AO19" s="175">
        <f t="shared" si="25"/>
        <v>117.04335732238508</v>
      </c>
      <c r="AP19" s="175">
        <f t="shared" si="26"/>
        <v>931.32129355217114</v>
      </c>
      <c r="AQ19" s="175">
        <f t="shared" si="27"/>
        <v>696.61919416450371</v>
      </c>
      <c r="AR19" s="175">
        <f t="shared" si="5"/>
        <v>85.849851537986837</v>
      </c>
      <c r="AS19" s="175">
        <f t="shared" si="28"/>
        <v>562.86523389595573</v>
      </c>
      <c r="AT19" s="175"/>
    </row>
    <row r="20" spans="1:46" x14ac:dyDescent="0.2">
      <c r="A20" s="163">
        <f t="shared" si="29"/>
        <v>2007</v>
      </c>
      <c r="B20" s="106">
        <v>1.569896</v>
      </c>
      <c r="C20" s="106">
        <v>2.155E-2</v>
      </c>
      <c r="D20" s="106">
        <v>1.321E-2</v>
      </c>
      <c r="E20" s="106">
        <v>3.8998029999999999</v>
      </c>
      <c r="F20" s="106">
        <v>0.39605699999999999</v>
      </c>
      <c r="G20" s="106">
        <v>2.5026290000000002</v>
      </c>
      <c r="H20" s="106">
        <v>0.99905200000000005</v>
      </c>
      <c r="I20" s="106">
        <v>0.41112799999999999</v>
      </c>
      <c r="J20" s="106">
        <v>0.101164</v>
      </c>
      <c r="K20" s="106">
        <v>0.131382</v>
      </c>
      <c r="L20" s="106">
        <v>1.0652630000000001</v>
      </c>
      <c r="M20" s="106">
        <v>0.94048600000000004</v>
      </c>
      <c r="N20" s="106">
        <v>1.9970969999999999</v>
      </c>
      <c r="P20" s="170"/>
      <c r="Q20" s="175">
        <f t="shared" si="6"/>
        <v>436082222.22222221</v>
      </c>
      <c r="R20" s="175">
        <f t="shared" si="7"/>
        <v>5986111.111111111</v>
      </c>
      <c r="S20" s="175">
        <f t="shared" si="8"/>
        <v>3669444.4444444445</v>
      </c>
      <c r="T20" s="175">
        <f t="shared" si="9"/>
        <v>1083278611.1111112</v>
      </c>
      <c r="U20" s="175">
        <f t="shared" si="10"/>
        <v>110015833.33333333</v>
      </c>
      <c r="V20" s="175">
        <f t="shared" si="11"/>
        <v>695174722.22222221</v>
      </c>
      <c r="W20" s="175">
        <f t="shared" si="12"/>
        <v>277514444.44444442</v>
      </c>
      <c r="X20" s="175">
        <f t="shared" si="13"/>
        <v>114202222.22222222</v>
      </c>
      <c r="Y20" s="175">
        <f t="shared" si="14"/>
        <v>28101111.111111112</v>
      </c>
      <c r="Z20" s="175">
        <f t="shared" si="15"/>
        <v>36495000</v>
      </c>
      <c r="AA20" s="175">
        <f t="shared" si="16"/>
        <v>295906388.8888889</v>
      </c>
      <c r="AB20" s="175">
        <f t="shared" si="17"/>
        <v>261246111.1111111</v>
      </c>
      <c r="AC20" s="175">
        <f t="shared" si="18"/>
        <v>554749166.66666663</v>
      </c>
      <c r="AF20" s="175">
        <f t="shared" si="1"/>
        <v>1138.8932416354719</v>
      </c>
      <c r="AG20" s="175">
        <f t="shared" si="2"/>
        <v>117.54528357049662</v>
      </c>
      <c r="AH20" s="175">
        <f t="shared" si="19"/>
        <v>252.19549446353571</v>
      </c>
      <c r="AI20" s="175">
        <f t="shared" si="4"/>
        <v>11811.485826712511</v>
      </c>
      <c r="AJ20" s="175">
        <f t="shared" si="20"/>
        <v>6879.429297982324</v>
      </c>
      <c r="AK20" s="175">
        <f t="shared" si="21"/>
        <v>3273.5671605868442</v>
      </c>
      <c r="AL20" s="175">
        <f t="shared" si="22"/>
        <v>620.13708102578607</v>
      </c>
      <c r="AM20" s="175">
        <f t="shared" si="23"/>
        <v>464.68814100781742</v>
      </c>
      <c r="AN20" s="175">
        <f t="shared" si="24"/>
        <v>149.22000377607856</v>
      </c>
      <c r="AO20" s="175">
        <f t="shared" si="25"/>
        <v>115.20940995229992</v>
      </c>
      <c r="AP20" s="175">
        <f t="shared" si="26"/>
        <v>951.29619389720472</v>
      </c>
      <c r="AQ20" s="175">
        <f t="shared" si="27"/>
        <v>706.49828845331001</v>
      </c>
      <c r="AR20" s="175">
        <f t="shared" si="5"/>
        <v>90.448843242204447</v>
      </c>
      <c r="AS20" s="175">
        <f t="shared" si="28"/>
        <v>558.12337292320751</v>
      </c>
      <c r="AT20" s="175"/>
    </row>
    <row r="21" spans="1:46" x14ac:dyDescent="0.2">
      <c r="A21" s="163">
        <f t="shared" si="29"/>
        <v>2008</v>
      </c>
      <c r="B21" s="106">
        <v>1.433114</v>
      </c>
      <c r="C21" s="106">
        <v>4.897E-2</v>
      </c>
      <c r="D21" s="106">
        <v>2.6769000000000001E-2</v>
      </c>
      <c r="E21" s="106">
        <v>4.4970749999999997</v>
      </c>
      <c r="F21" s="106">
        <v>0.460034</v>
      </c>
      <c r="G21" s="106">
        <v>2.2766860000000002</v>
      </c>
      <c r="H21" s="106">
        <v>0.89044299999999998</v>
      </c>
      <c r="I21" s="106">
        <v>0.36406100000000002</v>
      </c>
      <c r="J21" s="106">
        <v>8.8685E-2</v>
      </c>
      <c r="K21" s="106">
        <v>0.10942200000000001</v>
      </c>
      <c r="L21" s="106">
        <v>0.98292900000000005</v>
      </c>
      <c r="M21" s="106">
        <v>0.85098200000000002</v>
      </c>
      <c r="N21" s="106">
        <v>1.9283129999999999</v>
      </c>
      <c r="P21" s="170"/>
      <c r="Q21" s="175">
        <f t="shared" si="6"/>
        <v>398087222.22222221</v>
      </c>
      <c r="R21" s="175">
        <f t="shared" si="7"/>
        <v>13602777.777777778</v>
      </c>
      <c r="S21" s="175">
        <f t="shared" si="8"/>
        <v>7435833.333333333</v>
      </c>
      <c r="T21" s="175">
        <f t="shared" si="9"/>
        <v>1249187500</v>
      </c>
      <c r="U21" s="175">
        <f t="shared" si="10"/>
        <v>127787222.22222222</v>
      </c>
      <c r="V21" s="175">
        <f t="shared" si="11"/>
        <v>632412777.77777779</v>
      </c>
      <c r="W21" s="175">
        <f t="shared" si="12"/>
        <v>247345277.77777776</v>
      </c>
      <c r="X21" s="175">
        <f t="shared" si="13"/>
        <v>101128055.55555555</v>
      </c>
      <c r="Y21" s="175">
        <f t="shared" si="14"/>
        <v>24634722.22222222</v>
      </c>
      <c r="Z21" s="175">
        <f t="shared" si="15"/>
        <v>30395000</v>
      </c>
      <c r="AA21" s="175">
        <f t="shared" si="16"/>
        <v>273035833.33333331</v>
      </c>
      <c r="AB21" s="175">
        <f t="shared" si="17"/>
        <v>236383888.8888889</v>
      </c>
      <c r="AC21" s="175">
        <f t="shared" si="18"/>
        <v>535642500</v>
      </c>
      <c r="AF21" s="175">
        <f t="shared" si="1"/>
        <v>1026.3418728497234</v>
      </c>
      <c r="AG21" s="175">
        <f t="shared" si="2"/>
        <v>266.72113289760347</v>
      </c>
      <c r="AH21" s="175">
        <f t="shared" si="19"/>
        <v>571.98717948717945</v>
      </c>
      <c r="AI21" s="175">
        <f t="shared" si="4"/>
        <v>13433.27920681349</v>
      </c>
      <c r="AJ21" s="175">
        <f t="shared" si="20"/>
        <v>7660.645178479841</v>
      </c>
      <c r="AK21" s="175">
        <f t="shared" si="21"/>
        <v>2919.416579854299</v>
      </c>
      <c r="AL21" s="175">
        <f t="shared" si="22"/>
        <v>547.1804851334357</v>
      </c>
      <c r="AM21" s="175">
        <f t="shared" si="23"/>
        <v>407.13744446412687</v>
      </c>
      <c r="AN21" s="175">
        <f t="shared" si="24"/>
        <v>127.82450575293151</v>
      </c>
      <c r="AO21" s="175">
        <f t="shared" si="25"/>
        <v>94.874380015669331</v>
      </c>
      <c r="AP21" s="175">
        <f t="shared" si="26"/>
        <v>862.57707151921056</v>
      </c>
      <c r="AQ21" s="175">
        <f t="shared" si="27"/>
        <v>631.54265311114443</v>
      </c>
      <c r="AR21" s="175">
        <f t="shared" si="5"/>
        <v>84.879200145151572</v>
      </c>
      <c r="AS21" s="175">
        <f t="shared" si="28"/>
        <v>492.46243662009215</v>
      </c>
      <c r="AT21" s="175"/>
    </row>
    <row r="22" spans="1:46" x14ac:dyDescent="0.2">
      <c r="A22" s="163">
        <f t="shared" si="29"/>
        <v>2009</v>
      </c>
      <c r="B22" s="106">
        <v>1.375634</v>
      </c>
      <c r="C22" s="106">
        <v>5.1256000000000003E-2</v>
      </c>
      <c r="D22" s="106">
        <v>3.1571000000000002E-2</v>
      </c>
      <c r="E22" s="106">
        <v>4.7106430000000001</v>
      </c>
      <c r="F22" s="106">
        <v>0.47653899999999999</v>
      </c>
      <c r="G22" s="106">
        <v>2.221943</v>
      </c>
      <c r="H22" s="106">
        <v>0.83667999999999998</v>
      </c>
      <c r="I22" s="106">
        <v>0.34031299999999998</v>
      </c>
      <c r="J22" s="106">
        <v>8.3390000000000006E-2</v>
      </c>
      <c r="K22" s="106">
        <v>9.8112000000000005E-2</v>
      </c>
      <c r="L22" s="106">
        <v>0.95674300000000001</v>
      </c>
      <c r="M22" s="106">
        <v>0.80879199999999996</v>
      </c>
      <c r="N22" s="106">
        <v>1.931187</v>
      </c>
      <c r="P22" s="170"/>
      <c r="Q22" s="175">
        <f t="shared" si="6"/>
        <v>382120555.55555552</v>
      </c>
      <c r="R22" s="175">
        <f t="shared" si="7"/>
        <v>14237777.777777778</v>
      </c>
      <c r="S22" s="175">
        <f t="shared" si="8"/>
        <v>8769722.222222222</v>
      </c>
      <c r="T22" s="175">
        <f t="shared" si="9"/>
        <v>1308511944.4444444</v>
      </c>
      <c r="U22" s="175">
        <f t="shared" si="10"/>
        <v>132371944.44444445</v>
      </c>
      <c r="V22" s="175">
        <f t="shared" si="11"/>
        <v>617206388.88888884</v>
      </c>
      <c r="W22" s="175">
        <f t="shared" si="12"/>
        <v>232411111.1111111</v>
      </c>
      <c r="X22" s="175">
        <f t="shared" si="13"/>
        <v>94531388.888888881</v>
      </c>
      <c r="Y22" s="175">
        <f t="shared" si="14"/>
        <v>23163888.888888888</v>
      </c>
      <c r="Z22" s="175">
        <f t="shared" si="15"/>
        <v>27253333.333333332</v>
      </c>
      <c r="AA22" s="175">
        <f t="shared" si="16"/>
        <v>265761944.44444445</v>
      </c>
      <c r="AB22" s="175">
        <f t="shared" si="17"/>
        <v>224664444.44444445</v>
      </c>
      <c r="AC22" s="175">
        <f t="shared" si="18"/>
        <v>536440833.33333331</v>
      </c>
      <c r="AF22" s="175">
        <f t="shared" si="1"/>
        <v>973.6795911722653</v>
      </c>
      <c r="AG22" s="175">
        <f t="shared" si="2"/>
        <v>260.99939098784216</v>
      </c>
      <c r="AH22" s="175">
        <f t="shared" si="19"/>
        <v>558.65219914780369</v>
      </c>
      <c r="AI22" s="175">
        <f t="shared" si="4"/>
        <v>13676.205025653175</v>
      </c>
      <c r="AJ22" s="175">
        <f t="shared" si="20"/>
        <v>7644.9289312413775</v>
      </c>
      <c r="AK22" s="175">
        <f t="shared" si="21"/>
        <v>2757.9466151108568</v>
      </c>
      <c r="AL22" s="175">
        <f t="shared" si="22"/>
        <v>508.64170511815092</v>
      </c>
      <c r="AM22" s="175">
        <f t="shared" si="23"/>
        <v>375.22729989119591</v>
      </c>
      <c r="AN22" s="175">
        <f t="shared" si="24"/>
        <v>116.70112141674797</v>
      </c>
      <c r="AO22" s="175">
        <f t="shared" si="25"/>
        <v>83.505430508488416</v>
      </c>
      <c r="AP22" s="175">
        <f t="shared" si="26"/>
        <v>824.90958045399634</v>
      </c>
      <c r="AQ22" s="175">
        <f t="shared" si="27"/>
        <v>598.86244627362896</v>
      </c>
      <c r="AR22" s="175">
        <f t="shared" si="5"/>
        <v>84.148136087066504</v>
      </c>
      <c r="AS22" s="175">
        <f t="shared" si="28"/>
        <v>457.77753460633585</v>
      </c>
      <c r="AT22" s="175"/>
    </row>
    <row r="23" spans="1:46" x14ac:dyDescent="0.2">
      <c r="A23" s="163">
        <f t="shared" si="29"/>
        <v>2010</v>
      </c>
      <c r="B23" s="106">
        <v>1.3653839999999999</v>
      </c>
      <c r="C23" s="106">
        <v>7.7184000000000003E-2</v>
      </c>
      <c r="D23" s="106">
        <v>4.8437000000000001E-2</v>
      </c>
      <c r="E23" s="106">
        <v>4.3239260000000002</v>
      </c>
      <c r="F23" s="106">
        <v>0.43683300000000003</v>
      </c>
      <c r="G23" s="106">
        <v>2.238823</v>
      </c>
      <c r="H23" s="106">
        <v>0.80001699999999998</v>
      </c>
      <c r="I23" s="106">
        <v>0.321135</v>
      </c>
      <c r="J23" s="106">
        <v>7.7994999999999995E-2</v>
      </c>
      <c r="K23" s="106">
        <v>9.2401999999999998E-2</v>
      </c>
      <c r="L23" s="106">
        <v>0.95459899999999998</v>
      </c>
      <c r="M23" s="106">
        <v>0.79573199999999999</v>
      </c>
      <c r="N23" s="106">
        <v>2.0346600000000001</v>
      </c>
      <c r="P23" s="170"/>
      <c r="Q23" s="175">
        <f t="shared" ref="Q23:AC23" si="30">B23*10^9/3.6</f>
        <v>379273333.33333331</v>
      </c>
      <c r="R23" s="175">
        <f t="shared" si="30"/>
        <v>21440000</v>
      </c>
      <c r="S23" s="175">
        <f t="shared" si="30"/>
        <v>13454722.222222222</v>
      </c>
      <c r="T23" s="175">
        <f t="shared" si="30"/>
        <v>1201090555.5555556</v>
      </c>
      <c r="U23" s="175">
        <f t="shared" si="30"/>
        <v>121342500</v>
      </c>
      <c r="V23" s="175">
        <f t="shared" si="30"/>
        <v>621895277.77777779</v>
      </c>
      <c r="W23" s="175">
        <f t="shared" si="30"/>
        <v>222226944.44444445</v>
      </c>
      <c r="X23" s="175">
        <f t="shared" si="30"/>
        <v>89204166.666666672</v>
      </c>
      <c r="Y23" s="175">
        <f t="shared" si="30"/>
        <v>21665277.777777776</v>
      </c>
      <c r="Z23" s="175">
        <f t="shared" si="30"/>
        <v>25667222.22222222</v>
      </c>
      <c r="AA23" s="175">
        <f t="shared" si="30"/>
        <v>265166388.8888889</v>
      </c>
      <c r="AB23" s="175">
        <f t="shared" si="30"/>
        <v>221036666.66666666</v>
      </c>
      <c r="AC23" s="175">
        <f t="shared" si="30"/>
        <v>565183333.33333337</v>
      </c>
      <c r="AF23" s="175">
        <f t="shared" si="1"/>
        <v>973.07707767290026</v>
      </c>
      <c r="AG23" s="175">
        <f t="shared" si="2"/>
        <v>357.73877060668758</v>
      </c>
      <c r="AH23" s="175">
        <f t="shared" si="19"/>
        <v>770.9117184565531</v>
      </c>
      <c r="AI23" s="175">
        <f t="shared" si="4"/>
        <v>12409.498652266351</v>
      </c>
      <c r="AJ23" s="175">
        <f t="shared" si="20"/>
        <v>6816.6114263243635</v>
      </c>
      <c r="AK23" s="175">
        <f t="shared" si="21"/>
        <v>2697.8165599986892</v>
      </c>
      <c r="AL23" s="175">
        <f t="shared" si="22"/>
        <v>491.10384292868463</v>
      </c>
      <c r="AM23" s="175">
        <f t="shared" si="23"/>
        <v>357.95927266501343</v>
      </c>
      <c r="AN23" s="175">
        <f t="shared" si="24"/>
        <v>108.8258997688278</v>
      </c>
      <c r="AO23" s="175">
        <f t="shared" si="25"/>
        <v>79.315293786416433</v>
      </c>
      <c r="AP23" s="175">
        <f t="shared" si="26"/>
        <v>827.73187355476273</v>
      </c>
      <c r="AQ23" s="175">
        <f t="shared" si="27"/>
        <v>594.45145177180802</v>
      </c>
      <c r="AR23" s="175">
        <f t="shared" si="5"/>
        <v>88.272614446325775</v>
      </c>
      <c r="AS23" s="175">
        <f t="shared" ref="AS23:AS28" si="31">AL23*0.9</f>
        <v>441.99345863581618</v>
      </c>
      <c r="AT23" s="175"/>
    </row>
    <row r="24" spans="1:46" x14ac:dyDescent="0.2">
      <c r="A24" s="163">
        <f t="shared" si="29"/>
        <v>2011</v>
      </c>
      <c r="B24" s="106">
        <v>1.319488</v>
      </c>
      <c r="C24" s="106">
        <v>4.3527000000000003E-2</v>
      </c>
      <c r="D24" s="106">
        <v>3.4458000000000003E-2</v>
      </c>
      <c r="E24" s="106">
        <v>4.6552910000000001</v>
      </c>
      <c r="F24" s="106">
        <v>0.46662399999999998</v>
      </c>
      <c r="G24" s="106">
        <v>2.2004229999999998</v>
      </c>
      <c r="H24" s="106">
        <v>0.755386</v>
      </c>
      <c r="I24" s="106">
        <v>0.30737999999999999</v>
      </c>
      <c r="J24" s="106">
        <v>7.2138999999999995E-2</v>
      </c>
      <c r="K24" s="106">
        <v>8.4073999999999996E-2</v>
      </c>
      <c r="L24" s="106">
        <v>0.93890899999999999</v>
      </c>
      <c r="M24" s="106">
        <v>0.765926</v>
      </c>
      <c r="N24" s="106">
        <v>2.1050369999999998</v>
      </c>
      <c r="P24" s="170"/>
      <c r="Q24" s="175">
        <f t="shared" ref="Q24:AC24" si="32">B24*10^9/3.6</f>
        <v>366524444.44444442</v>
      </c>
      <c r="R24" s="175">
        <f t="shared" si="32"/>
        <v>12090833.333333334</v>
      </c>
      <c r="S24" s="175">
        <f t="shared" si="32"/>
        <v>9571666.666666666</v>
      </c>
      <c r="T24" s="175">
        <f t="shared" si="32"/>
        <v>1293136388.8888888</v>
      </c>
      <c r="U24" s="175">
        <f t="shared" si="32"/>
        <v>129617777.77777778</v>
      </c>
      <c r="V24" s="175">
        <f t="shared" si="32"/>
        <v>611228611.11111104</v>
      </c>
      <c r="W24" s="175">
        <f t="shared" si="32"/>
        <v>209829444.44444445</v>
      </c>
      <c r="X24" s="175">
        <f t="shared" si="32"/>
        <v>85383333.333333328</v>
      </c>
      <c r="Y24" s="175">
        <f t="shared" si="32"/>
        <v>20038611.111111112</v>
      </c>
      <c r="Z24" s="175">
        <f t="shared" si="32"/>
        <v>23353888.888888888</v>
      </c>
      <c r="AA24" s="175">
        <f t="shared" si="32"/>
        <v>260808055.55555555</v>
      </c>
      <c r="AB24" s="175">
        <f t="shared" si="32"/>
        <v>212757222.22222221</v>
      </c>
      <c r="AC24" s="175">
        <f t="shared" si="32"/>
        <v>584732499.99999988</v>
      </c>
      <c r="AF24" s="175">
        <f t="shared" si="1"/>
        <v>936.80848066812973</v>
      </c>
      <c r="AG24" s="175">
        <f t="shared" si="2"/>
        <v>195.82199619936083</v>
      </c>
      <c r="AH24" s="175">
        <f t="shared" si="19"/>
        <v>530.96281503670411</v>
      </c>
      <c r="AI24" s="175">
        <f t="shared" si="4"/>
        <v>13320.591574701672</v>
      </c>
      <c r="AJ24" s="175">
        <f t="shared" si="20"/>
        <v>7125.771180746442</v>
      </c>
      <c r="AK24" s="175">
        <f t="shared" si="21"/>
        <v>2572.9766376537464</v>
      </c>
      <c r="AL24" s="175">
        <f t="shared" si="22"/>
        <v>463.93396268363932</v>
      </c>
      <c r="AM24" s="175">
        <f t="shared" si="23"/>
        <v>340.98911470626211</v>
      </c>
      <c r="AN24" s="175">
        <f t="shared" si="24"/>
        <v>99.258044773786494</v>
      </c>
      <c r="AO24" s="175">
        <f t="shared" si="25"/>
        <v>72.003233867914986</v>
      </c>
      <c r="AP24" s="175">
        <f t="shared" si="26"/>
        <v>808.00562474612912</v>
      </c>
      <c r="AQ24" s="175">
        <f t="shared" si="27"/>
        <v>570.011124477154</v>
      </c>
      <c r="AR24" s="175">
        <f t="shared" si="5"/>
        <v>88.902006455565896</v>
      </c>
      <c r="AS24" s="175">
        <f t="shared" si="31"/>
        <v>417.54056641527541</v>
      </c>
      <c r="AT24" s="175"/>
    </row>
    <row r="25" spans="1:46" x14ac:dyDescent="0.2">
      <c r="A25" s="163">
        <f t="shared" si="29"/>
        <v>2012</v>
      </c>
      <c r="B25" s="106">
        <v>1.321941</v>
      </c>
      <c r="C25" s="106">
        <v>8.0157999999999993E-2</v>
      </c>
      <c r="D25" s="106">
        <v>6.6437999999999997E-2</v>
      </c>
      <c r="E25" s="106">
        <v>4.2040119999999996</v>
      </c>
      <c r="F25" s="106">
        <v>0.41936400000000001</v>
      </c>
      <c r="G25" s="106">
        <v>2.2615539999999998</v>
      </c>
      <c r="H25" s="106">
        <v>0.740402</v>
      </c>
      <c r="I25" s="106">
        <v>0.30531000000000003</v>
      </c>
      <c r="J25" s="106">
        <v>6.8139000000000005E-2</v>
      </c>
      <c r="K25" s="106">
        <v>7.8686000000000006E-2</v>
      </c>
      <c r="L25" s="106">
        <v>0.94628299999999999</v>
      </c>
      <c r="M25" s="106">
        <v>0.75489799999999996</v>
      </c>
      <c r="N25" s="106">
        <v>2.2052960000000001</v>
      </c>
      <c r="P25" s="170"/>
      <c r="Q25" s="175">
        <f t="shared" ref="Q25:AC25" si="33">B25*10^9/3.6</f>
        <v>367205833.33333331</v>
      </c>
      <c r="R25" s="175">
        <f t="shared" si="33"/>
        <v>22266111.111111112</v>
      </c>
      <c r="S25" s="175">
        <f t="shared" si="33"/>
        <v>18455000</v>
      </c>
      <c r="T25" s="175">
        <f t="shared" si="33"/>
        <v>1167781111.1111109</v>
      </c>
      <c r="U25" s="175">
        <f t="shared" si="33"/>
        <v>116490000</v>
      </c>
      <c r="V25" s="175">
        <f t="shared" si="33"/>
        <v>628209444.44444442</v>
      </c>
      <c r="W25" s="175">
        <f t="shared" si="33"/>
        <v>205667222.22222221</v>
      </c>
      <c r="X25" s="175">
        <f t="shared" si="33"/>
        <v>84808333.333333328</v>
      </c>
      <c r="Y25" s="175">
        <f t="shared" si="33"/>
        <v>18927500</v>
      </c>
      <c r="Z25" s="175">
        <f t="shared" si="33"/>
        <v>21857222.22222222</v>
      </c>
      <c r="AA25" s="175">
        <f t="shared" si="33"/>
        <v>262856388.8888889</v>
      </c>
      <c r="AB25" s="175">
        <f t="shared" si="33"/>
        <v>209693888.8888889</v>
      </c>
      <c r="AC25" s="175">
        <f t="shared" si="33"/>
        <v>612582222.22222221</v>
      </c>
      <c r="AF25" s="175">
        <f t="shared" si="1"/>
        <v>933.43255556996007</v>
      </c>
      <c r="AG25" s="175">
        <f t="shared" si="2"/>
        <v>336.29528939905015</v>
      </c>
      <c r="AH25" s="175">
        <f t="shared" si="19"/>
        <v>911.22302868710813</v>
      </c>
      <c r="AI25" s="175">
        <f t="shared" si="4"/>
        <v>11840.499575275393</v>
      </c>
      <c r="AJ25" s="175">
        <f t="shared" si="20"/>
        <v>6260.8835859400197</v>
      </c>
      <c r="AK25" s="175">
        <f t="shared" si="21"/>
        <v>2543.9863466056167</v>
      </c>
      <c r="AL25" s="175">
        <f t="shared" si="22"/>
        <v>452.25243582846019</v>
      </c>
      <c r="AM25" s="175">
        <f t="shared" si="23"/>
        <v>336.84577051194464</v>
      </c>
      <c r="AN25" s="175">
        <f t="shared" si="24"/>
        <v>93.24305018449094</v>
      </c>
      <c r="AO25" s="175">
        <f t="shared" si="25"/>
        <v>67.021406715325881</v>
      </c>
      <c r="AP25" s="175">
        <f t="shared" si="26"/>
        <v>809.91279864947637</v>
      </c>
      <c r="AQ25" s="175">
        <f t="shared" si="27"/>
        <v>558.74118068859843</v>
      </c>
      <c r="AR25" s="175">
        <f t="shared" si="5"/>
        <v>90.512453687443738</v>
      </c>
      <c r="AS25" s="175">
        <f t="shared" si="31"/>
        <v>407.02719224561417</v>
      </c>
      <c r="AT25" s="175"/>
    </row>
    <row r="26" spans="1:46" x14ac:dyDescent="0.2">
      <c r="A26" s="163">
        <v>2013</v>
      </c>
      <c r="B26" s="106">
        <v>1.312845</v>
      </c>
      <c r="C26" s="106">
        <v>7.4565999999999993E-2</v>
      </c>
      <c r="D26" s="106">
        <v>6.1865000000000003E-2</v>
      </c>
      <c r="E26" s="106">
        <v>4.5468219999999997</v>
      </c>
      <c r="F26" s="106">
        <v>0.45040599999999997</v>
      </c>
      <c r="G26" s="106">
        <v>2.2957179999999999</v>
      </c>
      <c r="H26" s="106">
        <v>0.72670599999999996</v>
      </c>
      <c r="I26" s="106">
        <v>0.30572100000000002</v>
      </c>
      <c r="J26" s="106">
        <v>6.4519999999999994E-2</v>
      </c>
      <c r="K26" s="106">
        <v>7.3228000000000001E-2</v>
      </c>
      <c r="L26" s="106">
        <v>0.95338299999999998</v>
      </c>
      <c r="M26" s="106">
        <v>0.74499899999999997</v>
      </c>
      <c r="N26" s="106">
        <v>2.285812</v>
      </c>
      <c r="P26" s="170"/>
      <c r="Q26" s="175">
        <f t="shared" ref="Q26:AC26" si="34">B26*10^9/3.6</f>
        <v>364679166.66666669</v>
      </c>
      <c r="R26" s="175">
        <f t="shared" si="34"/>
        <v>20712777.777777776</v>
      </c>
      <c r="S26" s="175">
        <f t="shared" si="34"/>
        <v>17184722.22222222</v>
      </c>
      <c r="T26" s="175">
        <f t="shared" si="34"/>
        <v>1263006111.1111112</v>
      </c>
      <c r="U26" s="175">
        <f t="shared" si="34"/>
        <v>125112777.77777778</v>
      </c>
      <c r="V26" s="175">
        <f t="shared" si="34"/>
        <v>637699444.44444442</v>
      </c>
      <c r="W26" s="175">
        <f t="shared" si="34"/>
        <v>201862777.77777776</v>
      </c>
      <c r="X26" s="175">
        <f t="shared" si="34"/>
        <v>84922500</v>
      </c>
      <c r="Y26" s="175">
        <f t="shared" si="34"/>
        <v>17922222.22222222</v>
      </c>
      <c r="Z26" s="175">
        <f t="shared" si="34"/>
        <v>20341111.111111112</v>
      </c>
      <c r="AA26" s="175">
        <f t="shared" si="34"/>
        <v>264828611.1111111</v>
      </c>
      <c r="AB26" s="175">
        <f t="shared" si="34"/>
        <v>206944166.66666666</v>
      </c>
      <c r="AC26" s="175">
        <f t="shared" si="34"/>
        <v>634947777.77777779</v>
      </c>
      <c r="AF26" s="175">
        <f t="shared" ref="AF26:AR26" si="35">Q26/(B59*10^3)</f>
        <v>927.12999544077843</v>
      </c>
      <c r="AG26" s="175">
        <f t="shared" si="35"/>
        <v>296.71491079372811</v>
      </c>
      <c r="AH26" s="175">
        <f t="shared" si="35"/>
        <v>802.34952947157626</v>
      </c>
      <c r="AI26" s="175">
        <f t="shared" si="35"/>
        <v>12781.522148571687</v>
      </c>
      <c r="AJ26" s="175">
        <f t="shared" si="35"/>
        <v>6572.4300156428753</v>
      </c>
      <c r="AK26" s="175">
        <f t="shared" si="35"/>
        <v>2483.5724389989541</v>
      </c>
      <c r="AL26" s="175">
        <f t="shared" si="35"/>
        <v>443.94424003751408</v>
      </c>
      <c r="AM26" s="175">
        <f t="shared" si="35"/>
        <v>337.34343903805132</v>
      </c>
      <c r="AN26" s="175">
        <f t="shared" si="35"/>
        <v>88.302468527533065</v>
      </c>
      <c r="AO26" s="175">
        <f t="shared" si="35"/>
        <v>62.380546892063968</v>
      </c>
      <c r="AP26" s="175">
        <f t="shared" si="35"/>
        <v>816.09521862736733</v>
      </c>
      <c r="AQ26" s="175">
        <f t="shared" si="35"/>
        <v>551.48639477536631</v>
      </c>
      <c r="AR26" s="175">
        <f t="shared" si="35"/>
        <v>92.005602772882483</v>
      </c>
      <c r="AS26" s="175">
        <f t="shared" si="31"/>
        <v>399.54981603376268</v>
      </c>
      <c r="AT26" s="175"/>
    </row>
    <row r="27" spans="1:46" x14ac:dyDescent="0.2">
      <c r="A27" s="163">
        <v>2014</v>
      </c>
      <c r="B27" s="106">
        <v>1.1964060000000001</v>
      </c>
      <c r="C27" s="106">
        <v>6.0442999999999997E-2</v>
      </c>
      <c r="D27" s="106">
        <v>5.1008999999999999E-2</v>
      </c>
      <c r="E27" s="106">
        <v>4.786041</v>
      </c>
      <c r="F27" s="106">
        <v>0.47344399999999998</v>
      </c>
      <c r="G27" s="106">
        <v>2.1564779999999999</v>
      </c>
      <c r="H27" s="106">
        <v>0.65548799999999996</v>
      </c>
      <c r="I27" s="106">
        <v>0.28142400000000001</v>
      </c>
      <c r="J27" s="106">
        <v>5.6471E-2</v>
      </c>
      <c r="K27" s="106">
        <v>6.2309000000000003E-2</v>
      </c>
      <c r="L27" s="106">
        <v>0.88308600000000004</v>
      </c>
      <c r="M27" s="106">
        <v>0.67594500000000002</v>
      </c>
      <c r="N27" s="106">
        <v>2.1813090000000002</v>
      </c>
      <c r="P27" s="170"/>
      <c r="Q27" s="175">
        <f t="shared" ref="Q27:AC27" si="36">B27*10^9/3.6</f>
        <v>332335000</v>
      </c>
      <c r="R27" s="175">
        <f t="shared" si="36"/>
        <v>16789722.22222222</v>
      </c>
      <c r="S27" s="175">
        <f t="shared" si="36"/>
        <v>14169166.666666666</v>
      </c>
      <c r="T27" s="175">
        <f t="shared" si="36"/>
        <v>1329455833.3333333</v>
      </c>
      <c r="U27" s="175">
        <f t="shared" si="36"/>
        <v>131512222.22222222</v>
      </c>
      <c r="V27" s="175">
        <f t="shared" si="36"/>
        <v>599021666.66666663</v>
      </c>
      <c r="W27" s="175">
        <f t="shared" si="36"/>
        <v>182080000</v>
      </c>
      <c r="X27" s="175">
        <f t="shared" si="36"/>
        <v>78173333.333333328</v>
      </c>
      <c r="Y27" s="175">
        <f t="shared" si="36"/>
        <v>15686388.888888888</v>
      </c>
      <c r="Z27" s="175">
        <f t="shared" si="36"/>
        <v>17308055.555555556</v>
      </c>
      <c r="AA27" s="175">
        <f t="shared" si="36"/>
        <v>245301666.66666666</v>
      </c>
      <c r="AB27" s="175">
        <f t="shared" si="36"/>
        <v>187762500</v>
      </c>
      <c r="AC27" s="175">
        <f t="shared" si="36"/>
        <v>605919166.66666663</v>
      </c>
      <c r="AF27" s="175">
        <f>Q27/(B60*10^3)</f>
        <v>837.11586901763224</v>
      </c>
      <c r="AG27" s="175">
        <f t="shared" ref="AG27:AR27" si="37">R27/(C60*10^3)</f>
        <v>230.16645494231651</v>
      </c>
      <c r="AH27" s="175">
        <f t="shared" si="37"/>
        <v>620.96444327577638</v>
      </c>
      <c r="AI27" s="175">
        <f t="shared" si="37"/>
        <v>13601.962690130276</v>
      </c>
      <c r="AJ27" s="175">
        <f t="shared" si="37"/>
        <v>6763.6403117785549</v>
      </c>
      <c r="AK27" s="175">
        <f t="shared" si="37"/>
        <v>2255.0979432544013</v>
      </c>
      <c r="AL27" s="175">
        <f t="shared" si="37"/>
        <v>396.74723052652678</v>
      </c>
      <c r="AM27" s="175">
        <f t="shared" si="37"/>
        <v>307.67212426532325</v>
      </c>
      <c r="AN27" s="175">
        <f t="shared" si="37"/>
        <v>76.574253065085472</v>
      </c>
      <c r="AO27" s="175">
        <f t="shared" si="37"/>
        <v>52.590008767674192</v>
      </c>
      <c r="AP27" s="175">
        <f t="shared" si="37"/>
        <v>748.95555046688548</v>
      </c>
      <c r="AQ27" s="175">
        <f t="shared" si="37"/>
        <v>495.75828145050139</v>
      </c>
      <c r="AR27" s="175">
        <f t="shared" si="37"/>
        <v>84.767828509246542</v>
      </c>
      <c r="AS27" s="175">
        <f t="shared" si="31"/>
        <v>357.07250747387411</v>
      </c>
      <c r="AT27" s="175"/>
    </row>
    <row r="28" spans="1:46" x14ac:dyDescent="0.2">
      <c r="A28" s="163">
        <v>2015</v>
      </c>
      <c r="B28" s="106">
        <v>1.1274679999999999</v>
      </c>
      <c r="C28" s="106">
        <v>7.3455000000000006E-2</v>
      </c>
      <c r="D28" s="106">
        <v>6.0824999999999997E-2</v>
      </c>
      <c r="E28" s="106">
        <v>4.9560680000000001</v>
      </c>
      <c r="F28" s="106">
        <v>0.48635699999999998</v>
      </c>
      <c r="G28" s="106">
        <v>2.0960700000000001</v>
      </c>
      <c r="H28" s="106">
        <v>0.61030300000000004</v>
      </c>
      <c r="I28" s="106">
        <v>0.26816299999999998</v>
      </c>
      <c r="J28" s="106">
        <v>5.1435000000000002E-2</v>
      </c>
      <c r="K28" s="106">
        <v>5.4348E-2</v>
      </c>
      <c r="L28" s="106">
        <v>0.84671200000000002</v>
      </c>
      <c r="M28" s="106">
        <v>0.6357600000000001</v>
      </c>
      <c r="N28" s="106">
        <v>2.1296300000000001</v>
      </c>
      <c r="P28" s="170"/>
      <c r="Q28" s="175">
        <f t="shared" ref="Q28" si="38">B28*10^9/3.6</f>
        <v>313185555.55555552</v>
      </c>
      <c r="R28" s="175">
        <f t="shared" ref="R28" si="39">C28*10^9/3.6</f>
        <v>20404166.666666668</v>
      </c>
      <c r="S28" s="175">
        <f t="shared" ref="S28" si="40">D28*10^9/3.6</f>
        <v>16895833.333333332</v>
      </c>
      <c r="T28" s="175">
        <f t="shared" ref="T28" si="41">E28*10^9/3.6</f>
        <v>1376685555.5555556</v>
      </c>
      <c r="U28" s="175">
        <f t="shared" ref="U28" si="42">F28*10^9/3.6</f>
        <v>135099166.66666666</v>
      </c>
      <c r="V28" s="175">
        <f t="shared" ref="V28" si="43">G28*10^9/3.6</f>
        <v>582241666.66666663</v>
      </c>
      <c r="W28" s="175">
        <f t="shared" ref="W28" si="44">H28*10^9/3.6</f>
        <v>169528611.1111111</v>
      </c>
      <c r="X28" s="175">
        <f t="shared" ref="X28" si="45">I28*10^9/3.6</f>
        <v>74489722.222222209</v>
      </c>
      <c r="Y28" s="175">
        <f t="shared" ref="Y28" si="46">J28*10^9/3.6</f>
        <v>14287500</v>
      </c>
      <c r="Z28" s="175">
        <f t="shared" ref="Z28" si="47">K28*10^9/3.6</f>
        <v>15096666.666666666</v>
      </c>
      <c r="AA28" s="175">
        <f t="shared" ref="AA28" si="48">L28*10^9/3.6</f>
        <v>235197777.77777776</v>
      </c>
      <c r="AB28" s="175">
        <f t="shared" ref="AB28" si="49">M28*10^9/3.6</f>
        <v>176600000.00000003</v>
      </c>
      <c r="AC28" s="175">
        <f t="shared" ref="AC28" si="50">N28*10^9/3.6</f>
        <v>591563888.88888896</v>
      </c>
      <c r="AF28" s="175">
        <f t="shared" ref="AF28" si="51">Q28/(B61*10^3)</f>
        <v>782.96388888888885</v>
      </c>
      <c r="AG28" s="175">
        <f t="shared" ref="AG28" si="52">R28/(C61*10^3)</f>
        <v>265.06835375068744</v>
      </c>
      <c r="AH28" s="175">
        <f t="shared" ref="AH28" si="53">S28/(D61*10^3)</f>
        <v>689.26012048028929</v>
      </c>
      <c r="AI28" s="175">
        <f t="shared" ref="AI28" si="54">T28/(E61*10^3)</f>
        <v>14071.647439086162</v>
      </c>
      <c r="AJ28" s="175">
        <f t="shared" ref="AJ28" si="55">U28/(F61*10^3)</f>
        <v>6800.8641664569168</v>
      </c>
      <c r="AK28" s="175">
        <f t="shared" ref="AK28:AK33" si="56">V28/(G61*10^3)</f>
        <v>2122.8235202611472</v>
      </c>
      <c r="AL28" s="175">
        <f t="shared" ref="AL28" si="57">W28/(H61*10^3)</f>
        <v>366.62761918492885</v>
      </c>
      <c r="AM28" s="175">
        <f t="shared" ref="AM28" si="58">X28/(I61*10^3)</f>
        <v>290.97547743055549</v>
      </c>
      <c r="AN28" s="175">
        <f t="shared" ref="AN28" si="59">Y28/(J61*10^3)</f>
        <v>69.222383720930239</v>
      </c>
      <c r="AO28" s="175">
        <f t="shared" ref="AO28" si="60">Z28/(K61*10^3)</f>
        <v>45.526739043023724</v>
      </c>
      <c r="AP28" s="175">
        <f t="shared" ref="AP28" si="61">AA28/(L61*10^3)</f>
        <v>712.72053872053868</v>
      </c>
      <c r="AQ28" s="175">
        <f t="shared" ref="AQ28" si="62">AB28/(M61*10^3)</f>
        <v>462.78825995807136</v>
      </c>
      <c r="AR28" s="175">
        <f t="shared" ref="AR28" si="63">AC28/(N61*10^3)</f>
        <v>80.708891193092256</v>
      </c>
      <c r="AS28" s="175">
        <f t="shared" si="31"/>
        <v>329.96485726643596</v>
      </c>
      <c r="AT28" s="175"/>
    </row>
    <row r="29" spans="1:46" x14ac:dyDescent="0.2">
      <c r="A29" s="163">
        <v>2016</v>
      </c>
      <c r="B29" s="106">
        <v>1.1399859999999999</v>
      </c>
      <c r="C29" s="106">
        <v>7.8812999999999994E-2</v>
      </c>
      <c r="D29" s="106">
        <v>6.7489999999999994E-2</v>
      </c>
      <c r="E29" s="106">
        <v>4.6728730000000001</v>
      </c>
      <c r="F29" s="106">
        <v>0.464698</v>
      </c>
      <c r="G29" s="106">
        <v>2.1816499999999999</v>
      </c>
      <c r="H29" s="106">
        <v>0.61133199999999999</v>
      </c>
      <c r="I29" s="106">
        <v>0.27426600000000001</v>
      </c>
      <c r="J29" s="106">
        <v>5.0632999999999997E-2</v>
      </c>
      <c r="K29" s="106">
        <v>5.0678000000000001E-2</v>
      </c>
      <c r="L29" s="106">
        <v>0.87126199999999998</v>
      </c>
      <c r="M29" s="106">
        <v>0.64239299999999999</v>
      </c>
      <c r="N29" s="106">
        <v>2.2148829999999999</v>
      </c>
      <c r="O29" s="16"/>
      <c r="P29" s="170"/>
      <c r="Q29" s="175">
        <f t="shared" ref="Q29" si="64">B29*10^9/3.6</f>
        <v>316662777.77777779</v>
      </c>
      <c r="R29" s="175">
        <f t="shared" ref="R29" si="65">C29*10^9/3.6</f>
        <v>21892500</v>
      </c>
      <c r="S29" s="175">
        <f t="shared" ref="S29" si="66">D29*10^9/3.6</f>
        <v>18747222.22222222</v>
      </c>
      <c r="T29" s="175">
        <f t="shared" ref="T29" si="67">E29*10^9/3.6</f>
        <v>1298020277.7777777</v>
      </c>
      <c r="U29" s="175">
        <f>F29*10^9/3.6</f>
        <v>129082777.77777778</v>
      </c>
      <c r="V29" s="175">
        <f t="shared" ref="V29" si="68">G29*10^9/3.6</f>
        <v>606013888.88888884</v>
      </c>
      <c r="W29" s="175">
        <f t="shared" ref="W29" si="69">H29*10^9/3.6</f>
        <v>169814444.44444445</v>
      </c>
      <c r="X29" s="175">
        <f t="shared" ref="X29" si="70">I29*10^9/3.6</f>
        <v>76185000</v>
      </c>
      <c r="Y29" s="175">
        <f t="shared" ref="Y29" si="71">J29*10^9/3.6</f>
        <v>14064722.222222222</v>
      </c>
      <c r="Z29" s="175">
        <f t="shared" ref="Z29" si="72">K29*10^9/3.6</f>
        <v>14077222.222222222</v>
      </c>
      <c r="AA29" s="175">
        <f t="shared" ref="AA29" si="73">L29*10^9/3.6</f>
        <v>242017222.22222221</v>
      </c>
      <c r="AB29" s="175">
        <f t="shared" ref="AB29" si="74">M29*10^9/3.6</f>
        <v>178442500</v>
      </c>
      <c r="AC29" s="175">
        <f t="shared" ref="AC29" si="75">N29*10^9/3.6</f>
        <v>615245277.77777779</v>
      </c>
      <c r="AF29" s="175">
        <f t="shared" ref="AF29" si="76">Q29/(B62*10^3)</f>
        <v>787.71835268103928</v>
      </c>
      <c r="AG29" s="175">
        <f t="shared" ref="AG29" si="77">R29/(C62*10^3)</f>
        <v>272.48117493310099</v>
      </c>
      <c r="AH29" s="175">
        <f t="shared" ref="AH29" si="78">S29/(D62*10^3)</f>
        <v>726.77736856841329</v>
      </c>
      <c r="AI29" s="175">
        <f t="shared" ref="AI29" si="79">T29/(E62*10^3)</f>
        <v>13350.821584976731</v>
      </c>
      <c r="AJ29" s="175">
        <f t="shared" ref="AJ29" si="80">U29/(F62*10^3)</f>
        <v>6372.2554069100943</v>
      </c>
      <c r="AK29" s="175">
        <f t="shared" si="56"/>
        <v>2145.3945484468863</v>
      </c>
      <c r="AL29" s="175">
        <f t="shared" ref="AL29" si="81">W29/(H62*10^3)</f>
        <v>365.41867747001248</v>
      </c>
      <c r="AM29" s="175">
        <f t="shared" ref="AM29" si="82">X29/(I62*10^3)</f>
        <v>296.11707089552243</v>
      </c>
      <c r="AN29" s="175">
        <f t="shared" ref="AN29" si="83">Y29/(J62*10^3)</f>
        <v>67.804013952631337</v>
      </c>
      <c r="AO29" s="175">
        <f t="shared" ref="AO29" si="84">Z29/(K62*10^3)</f>
        <v>42.241213180845534</v>
      </c>
      <c r="AP29" s="175">
        <f t="shared" ref="AP29" si="85">AA29/(L62*10^3)</f>
        <v>729.73683769703666</v>
      </c>
      <c r="AQ29" s="175">
        <f t="shared" ref="AQ29" si="86">AB29/(M62*10^3)</f>
        <v>465.29016343857234</v>
      </c>
      <c r="AR29" s="175">
        <f t="shared" ref="AR29" si="87">AC29/(N62*10^3)</f>
        <v>82.30496853963281</v>
      </c>
      <c r="AS29" s="175">
        <f t="shared" ref="AS29" si="88">AL29*0.9</f>
        <v>328.87680972301126</v>
      </c>
      <c r="AT29" s="175"/>
    </row>
    <row r="30" spans="1:46" x14ac:dyDescent="0.2">
      <c r="A30" s="163">
        <v>2017</v>
      </c>
      <c r="B30" s="106">
        <v>1.1025799999999999</v>
      </c>
      <c r="C30" s="106">
        <v>7.6600000000000001E-2</v>
      </c>
      <c r="D30" s="106">
        <v>6.6082000000000002E-2</v>
      </c>
      <c r="E30" s="106">
        <v>5.057086</v>
      </c>
      <c r="F30" s="106">
        <v>0.502583</v>
      </c>
      <c r="G30" s="106">
        <v>2.1293929999999999</v>
      </c>
      <c r="H30" s="106">
        <v>0.588059</v>
      </c>
      <c r="I30" s="106">
        <v>0.26471600000000001</v>
      </c>
      <c r="J30" s="106">
        <v>4.7545999999999998E-2</v>
      </c>
      <c r="K30" s="106">
        <v>4.4582999999999998E-2</v>
      </c>
      <c r="L30" s="106">
        <v>0.83515700000000004</v>
      </c>
      <c r="M30" s="106">
        <v>0.61519400000000002</v>
      </c>
      <c r="N30" s="106">
        <v>2.1791499999999999</v>
      </c>
      <c r="Q30" s="175">
        <f t="shared" ref="Q30" si="89">B30*10^9/3.6</f>
        <v>306272222.22222221</v>
      </c>
      <c r="R30" s="175">
        <f t="shared" ref="R30" si="90">C30*10^9/3.6</f>
        <v>21277777.777777776</v>
      </c>
      <c r="S30" s="175">
        <f t="shared" ref="S30" si="91">D30*10^9/3.6</f>
        <v>18356111.111111112</v>
      </c>
      <c r="T30" s="175">
        <f t="shared" ref="T30" si="92">E30*10^9/3.6</f>
        <v>1404746111.1111112</v>
      </c>
      <c r="U30" s="175">
        <f>F30*10^9/3.6</f>
        <v>139606388.8888889</v>
      </c>
      <c r="V30" s="175">
        <f t="shared" ref="V30" si="93">G30*10^9/3.6</f>
        <v>591498055.55555546</v>
      </c>
      <c r="W30" s="175">
        <f t="shared" ref="W30" si="94">H30*10^9/3.6</f>
        <v>163349722.22222221</v>
      </c>
      <c r="X30" s="175">
        <f t="shared" ref="X30" si="95">I30*10^9/3.6</f>
        <v>73532222.222222224</v>
      </c>
      <c r="Y30" s="175">
        <f t="shared" ref="Y30" si="96">J30*10^9/3.6</f>
        <v>13207222.222222222</v>
      </c>
      <c r="Z30" s="175">
        <f t="shared" ref="Z30" si="97">K30*10^9/3.6</f>
        <v>12384166.666666666</v>
      </c>
      <c r="AA30" s="175">
        <f t="shared" ref="AA30" si="98">L30*10^9/3.6</f>
        <v>231988055.55555555</v>
      </c>
      <c r="AB30" s="175">
        <f t="shared" ref="AB30" si="99">M30*10^9/3.6</f>
        <v>170887222.22222221</v>
      </c>
      <c r="AC30" s="175">
        <f t="shared" ref="AC30" si="100">N30*10^9/3.6</f>
        <v>605319444.44444442</v>
      </c>
      <c r="AF30" s="175">
        <f t="shared" ref="AF30" si="101">Q30/(B63*10^3)</f>
        <v>754.36507936507928</v>
      </c>
      <c r="AG30" s="175">
        <f t="shared" ref="AG30" si="102">R30/(C63*10^3)</f>
        <v>253.51512287209465</v>
      </c>
      <c r="AH30" s="175">
        <f t="shared" ref="AH30" si="103">S30/(D63*10^3)</f>
        <v>671.32761990678091</v>
      </c>
      <c r="AI30" s="175">
        <f t="shared" ref="AI30" si="104">T30/(E63*10^3)</f>
        <v>14307.718510822982</v>
      </c>
      <c r="AJ30" s="175">
        <f t="shared" ref="AJ30" si="105">U30/(F63*10^3)</f>
        <v>6741.0134663876825</v>
      </c>
      <c r="AK30" s="175">
        <f t="shared" si="56"/>
        <v>2034.1212689504225</v>
      </c>
      <c r="AL30" s="175">
        <f t="shared" ref="AL30" si="106">W30/(H63*10^3)</f>
        <v>354.15034606894011</v>
      </c>
      <c r="AM30" s="175">
        <f t="shared" ref="AM30" si="107">X30/(I63*10^3)</f>
        <v>287.95513088276249</v>
      </c>
      <c r="AN30" s="175">
        <f t="shared" ref="AN30" si="108">Y30/(J63*10^3)</f>
        <v>64.14885188854997</v>
      </c>
      <c r="AO30" s="175">
        <f t="shared" ref="AO30" si="109">Z30/(K63*10^3)</f>
        <v>37.440303613879891</v>
      </c>
      <c r="AP30" s="175">
        <f t="shared" ref="AP30" si="110">AA30/(L63*10^3)</f>
        <v>704.75599773845386</v>
      </c>
      <c r="AQ30" s="175">
        <f t="shared" ref="AQ30" si="111">AB30/(M63*10^3)</f>
        <v>448.94001834308574</v>
      </c>
      <c r="AR30" s="175">
        <f t="shared" ref="AR30" si="112">AC30/(N63*10^3)</f>
        <v>81.028218739505448</v>
      </c>
      <c r="AS30" s="175">
        <f t="shared" ref="AS30" si="113">AL30*0.9</f>
        <v>318.73531146204613</v>
      </c>
      <c r="AT30" s="175"/>
    </row>
    <row r="31" spans="1:46" x14ac:dyDescent="0.2">
      <c r="A31" s="163">
        <v>2018</v>
      </c>
      <c r="B31" s="106">
        <v>1.1676599999999999</v>
      </c>
      <c r="C31" s="106">
        <v>0.119398</v>
      </c>
      <c r="D31" s="106">
        <v>0.103162</v>
      </c>
      <c r="E31" s="106">
        <v>4.8987990000000003</v>
      </c>
      <c r="F31" s="106">
        <v>0.49821599999999999</v>
      </c>
      <c r="G31" s="106">
        <v>2.2813620000000001</v>
      </c>
      <c r="H31" s="106">
        <v>0.62238400000000005</v>
      </c>
      <c r="I31" s="106">
        <v>0.28064699999999998</v>
      </c>
      <c r="J31" s="106">
        <v>4.9237000000000003E-2</v>
      </c>
      <c r="K31" s="106">
        <v>4.3117999999999997E-2</v>
      </c>
      <c r="L31" s="106">
        <v>0.875471</v>
      </c>
      <c r="M31" s="106">
        <v>0.65020699999999998</v>
      </c>
      <c r="N31" s="106">
        <v>2.3629549999999999</v>
      </c>
      <c r="Q31" s="175">
        <f t="shared" ref="Q31" si="114">B31*10^9/3.6</f>
        <v>324350000</v>
      </c>
      <c r="R31" s="175">
        <f t="shared" ref="R31" si="115">C31*10^9/3.6</f>
        <v>33166111.111111112</v>
      </c>
      <c r="S31" s="175">
        <f t="shared" ref="S31" si="116">D31*10^9/3.6</f>
        <v>28656111.111111112</v>
      </c>
      <c r="T31" s="175">
        <f t="shared" ref="T31" si="117">E31*10^9/3.6</f>
        <v>1360777500</v>
      </c>
      <c r="U31" s="175">
        <f>F31*10^9/3.6</f>
        <v>138393333.33333334</v>
      </c>
      <c r="V31" s="175">
        <f t="shared" ref="V31" si="118">G31*10^9/3.6</f>
        <v>633711666.66666663</v>
      </c>
      <c r="W31" s="175">
        <f t="shared" ref="W31" si="119">H31*10^9/3.6</f>
        <v>172884444.44444445</v>
      </c>
      <c r="X31" s="175">
        <f t="shared" ref="X31" si="120">I31*10^9/3.6</f>
        <v>77957500</v>
      </c>
      <c r="Y31" s="175">
        <f t="shared" ref="Y31" si="121">J31*10^9/3.6</f>
        <v>13676944.444444444</v>
      </c>
      <c r="Z31" s="175">
        <f t="shared" ref="Z31" si="122">K31*10^9/3.6</f>
        <v>11977222.222222222</v>
      </c>
      <c r="AA31" s="175">
        <f t="shared" ref="AA31" si="123">L31*10^9/3.6</f>
        <v>243186388.8888889</v>
      </c>
      <c r="AB31" s="175">
        <f t="shared" ref="AB31" si="124">M31*10^9/3.6</f>
        <v>180613055.55555555</v>
      </c>
      <c r="AC31" s="175">
        <f t="shared" ref="AC31" si="125">N31*10^9/3.6</f>
        <v>656376388.88888884</v>
      </c>
      <c r="AF31" s="175">
        <f t="shared" ref="AF31" si="126">Q31/(B64*10^3)</f>
        <v>789.55696202531647</v>
      </c>
      <c r="AG31" s="175">
        <f t="shared" ref="AG31" si="127">R31/(C64*10^3)</f>
        <v>378.47895824616126</v>
      </c>
      <c r="AH31" s="175">
        <f t="shared" ref="AH31" si="128">S31/(D64*10^3)</f>
        <v>993.89952521889256</v>
      </c>
      <c r="AI31" s="175">
        <f t="shared" ref="AI31" si="129">T31/(E64*10^3)</f>
        <v>13787.564845586447</v>
      </c>
      <c r="AJ31" s="175">
        <f t="shared" ref="AJ31" si="130">U31/(F64*10^3)</f>
        <v>6512.0145554928167</v>
      </c>
      <c r="AK31" s="175">
        <f t="shared" si="56"/>
        <v>2138.1007006534182</v>
      </c>
      <c r="AL31" s="175">
        <f t="shared" ref="AL31" si="131">W31/(H64*10^3)</f>
        <v>370.64192734945618</v>
      </c>
      <c r="AM31" s="175">
        <f t="shared" ref="AM31" si="132">X31/(I64*10^3)</f>
        <v>301.88003407682777</v>
      </c>
      <c r="AN31" s="175">
        <f t="shared" ref="AN31" si="133">Y31/(J64*10^3)</f>
        <v>65.689482745187192</v>
      </c>
      <c r="AO31" s="175">
        <f t="shared" ref="AO31" si="134">Z31/(K64*10^3)</f>
        <v>35.806237416994932</v>
      </c>
      <c r="AP31" s="175">
        <f t="shared" ref="AP31" si="135">AA31/(L64*10^3)</f>
        <v>730.53516164262123</v>
      </c>
      <c r="AQ31" s="175">
        <f t="shared" ref="AQ31" si="136">AB31/(M64*10^3)</f>
        <v>469.19916027099242</v>
      </c>
      <c r="AR31" s="175">
        <f t="shared" ref="AR31" si="137">AC31/(N64*10^3)</f>
        <v>85.978186231060775</v>
      </c>
      <c r="AS31" s="175">
        <f t="shared" ref="AS31" si="138">AL31*0.9</f>
        <v>333.57773461451058</v>
      </c>
      <c r="AT31" s="175"/>
    </row>
    <row r="32" spans="1:46" x14ac:dyDescent="0.2">
      <c r="A32" s="163">
        <v>2019</v>
      </c>
      <c r="B32" s="106">
        <v>1.1428469999999999</v>
      </c>
      <c r="C32" s="106">
        <v>8.0968999999999999E-2</v>
      </c>
      <c r="D32" s="106">
        <v>7.0032999999999998E-2</v>
      </c>
      <c r="E32" s="106">
        <v>5.0041270000000004</v>
      </c>
      <c r="F32" s="106">
        <v>0.51674600000000004</v>
      </c>
      <c r="G32" s="106">
        <v>2.2680500000000001</v>
      </c>
      <c r="H32" s="106">
        <v>0.61330200000000001</v>
      </c>
      <c r="I32" s="106">
        <v>0.275673</v>
      </c>
      <c r="J32" s="106">
        <v>4.7456999999999999E-2</v>
      </c>
      <c r="K32" s="106">
        <v>3.9222E-2</v>
      </c>
      <c r="L32" s="106">
        <v>0.85014500000000004</v>
      </c>
      <c r="M32" s="106">
        <v>0.63748100000000008</v>
      </c>
      <c r="N32" s="106">
        <v>2.381888</v>
      </c>
      <c r="Q32" s="175">
        <f t="shared" ref="Q32" si="139">B32*10^9/3.6</f>
        <v>317457500</v>
      </c>
      <c r="R32" s="175">
        <f t="shared" ref="R32" si="140">C32*10^9/3.6</f>
        <v>22491388.888888888</v>
      </c>
      <c r="S32" s="175">
        <f t="shared" ref="S32" si="141">D32*10^9/3.6</f>
        <v>19453611.111111112</v>
      </c>
      <c r="T32" s="175">
        <f t="shared" ref="T32" si="142">E32*10^9/3.6</f>
        <v>1390035277.7777777</v>
      </c>
      <c r="U32" s="175">
        <f>F32*10^9/3.6</f>
        <v>143540555.55555558</v>
      </c>
      <c r="V32" s="175">
        <f t="shared" ref="V32" si="143">G32*10^9/3.6</f>
        <v>630013888.88888884</v>
      </c>
      <c r="W32" s="175">
        <f t="shared" ref="W32" si="144">H32*10^9/3.6</f>
        <v>170361666.66666666</v>
      </c>
      <c r="X32" s="175">
        <f t="shared" ref="X32" si="145">I32*10^9/3.6</f>
        <v>76575833.333333328</v>
      </c>
      <c r="Y32" s="175">
        <f t="shared" ref="Y32" si="146">J32*10^9/3.6</f>
        <v>13182500</v>
      </c>
      <c r="Z32" s="175">
        <f t="shared" ref="Z32" si="147">K32*10^9/3.6</f>
        <v>10895000</v>
      </c>
      <c r="AA32" s="175">
        <f t="shared" ref="AA32" si="148">L32*10^9/3.6</f>
        <v>236151388.8888889</v>
      </c>
      <c r="AB32" s="175">
        <f t="shared" ref="AB32" si="149">M32*10^9/3.6</f>
        <v>177078055.55555558</v>
      </c>
      <c r="AC32" s="175">
        <f t="shared" ref="AC32" si="150">N32*10^9/3.6</f>
        <v>661635555.55555558</v>
      </c>
      <c r="AF32" s="175">
        <f t="shared" ref="AF32" si="151">Q32/(B65*10^3)</f>
        <v>763.85346487006734</v>
      </c>
      <c r="AG32" s="175">
        <f t="shared" ref="AG32" si="152">R32/(C65*10^3)</f>
        <v>246.86784647599953</v>
      </c>
      <c r="AH32" s="175">
        <f t="shared" ref="AH32" si="153">S32/(D65*10^3)</f>
        <v>643.15836648629988</v>
      </c>
      <c r="AI32" s="175">
        <f t="shared" ref="AI32" si="154">T32/(E65*10^3)</f>
        <v>14052.399742997004</v>
      </c>
      <c r="AJ32" s="175">
        <f t="shared" ref="AJ32" si="155">U32/(F65*10^3)</f>
        <v>6612.6390360508403</v>
      </c>
      <c r="AK32" s="175">
        <f t="shared" si="56"/>
        <v>2086.076537086275</v>
      </c>
      <c r="AL32" s="175">
        <f t="shared" ref="AL32" si="156">W32/(H65*10^3)</f>
        <v>361.20510776398214</v>
      </c>
      <c r="AM32" s="175">
        <f t="shared" ref="AM32" si="157">X32/(I65*10^3)</f>
        <v>293.25916564542484</v>
      </c>
      <c r="AN32" s="175">
        <f t="shared" ref="AN32" si="158">Y32/(J65*10^3)</f>
        <v>62.616374069007449</v>
      </c>
      <c r="AO32" s="175">
        <f t="shared" ref="AO32" si="159">Z32/(K65*10^3)</f>
        <v>32.211618060975901</v>
      </c>
      <c r="AP32" s="175">
        <f t="shared" ref="AP32" si="160">AA32/(L65*10^3)</f>
        <v>701.57869545124447</v>
      </c>
      <c r="AQ32" s="175">
        <f t="shared" ref="AQ32" si="161">AB32/(M65*10^3)</f>
        <v>454.94218244017856</v>
      </c>
      <c r="AR32" s="175">
        <f t="shared" ref="AR32" si="162">AC32/(N65*10^3)</f>
        <v>84.681763625090312</v>
      </c>
      <c r="AS32" s="175">
        <f t="shared" ref="AS32" si="163">AL32*0.9</f>
        <v>325.08459698758395</v>
      </c>
      <c r="AT32" s="175"/>
    </row>
    <row r="33" spans="1:46" x14ac:dyDescent="0.2">
      <c r="A33" s="163">
        <v>2020</v>
      </c>
      <c r="B33" s="106">
        <v>1.2210829999999999</v>
      </c>
      <c r="C33" s="106">
        <v>0.12195</v>
      </c>
      <c r="D33" s="106">
        <v>0.105883</v>
      </c>
      <c r="E33" s="106">
        <f>E32*E32/E31</f>
        <v>5.1117196341652322</v>
      </c>
      <c r="F33" s="106">
        <v>0.48780699999999999</v>
      </c>
      <c r="G33" s="106">
        <v>2.4338060000000001</v>
      </c>
      <c r="H33" s="106">
        <v>0.65345799999999998</v>
      </c>
      <c r="I33" s="106">
        <v>0.29199399999999998</v>
      </c>
      <c r="J33" s="106">
        <v>4.9555000000000002E-2</v>
      </c>
      <c r="K33" s="106">
        <v>3.9100999999999997E-2</v>
      </c>
      <c r="L33" s="106">
        <v>0.89107800000000004</v>
      </c>
      <c r="M33" s="106">
        <v>0.67400199999999999</v>
      </c>
      <c r="N33" s="106">
        <v>2.5551490000000001</v>
      </c>
      <c r="Q33" s="175">
        <f t="shared" ref="Q33" si="164">B33*10^9/3.6</f>
        <v>339189722.22222221</v>
      </c>
      <c r="R33" s="175">
        <f t="shared" ref="R33" si="165">C33*10^9/3.6</f>
        <v>33875000</v>
      </c>
      <c r="S33" s="175">
        <f t="shared" ref="S33" si="166">D33*10^9/3.6</f>
        <v>29411944.444444444</v>
      </c>
      <c r="T33" s="175">
        <f t="shared" ref="T33" si="167">E33*10^9/3.6</f>
        <v>1419922120.6014535</v>
      </c>
      <c r="U33" s="175">
        <f>F33*10^9/3.6</f>
        <v>135501944.44444445</v>
      </c>
      <c r="V33" s="175">
        <f t="shared" ref="V33" si="168">G33*10^9/3.6</f>
        <v>676057222.22222221</v>
      </c>
      <c r="W33" s="175">
        <f t="shared" ref="W33" si="169">H33*10^9/3.6</f>
        <v>181516111.1111111</v>
      </c>
      <c r="X33" s="175">
        <f t="shared" ref="X33" si="170">I33*10^9/3.6</f>
        <v>81109444.444444448</v>
      </c>
      <c r="Y33" s="175">
        <f t="shared" ref="Y33" si="171">J33*10^9/3.6</f>
        <v>13765277.777777778</v>
      </c>
      <c r="Z33" s="175">
        <f t="shared" ref="Z33" si="172">K33*10^9/3.6</f>
        <v>10861388.888888888</v>
      </c>
      <c r="AA33" s="175">
        <f t="shared" ref="AA33" si="173">L33*10^9/3.6</f>
        <v>247521666.66666666</v>
      </c>
      <c r="AB33" s="175">
        <f t="shared" ref="AB33" si="174">M33*10^9/3.6</f>
        <v>187222777.77777776</v>
      </c>
      <c r="AC33" s="175">
        <f t="shared" ref="AC33" si="175">N33*10^9/3.6</f>
        <v>709763611.11111104</v>
      </c>
      <c r="AF33" s="175">
        <f t="shared" ref="AF33" si="176">Q33/(B66*10^3)</f>
        <v>812.81984716564148</v>
      </c>
      <c r="AG33" s="175">
        <f t="shared" ref="AG33" si="177">R33/(C66*10^3)</f>
        <v>357.52356225395516</v>
      </c>
      <c r="AH33" s="175">
        <f t="shared" ref="AH33" si="178">S33/(D66*10^3)</f>
        <v>925.92301100092698</v>
      </c>
      <c r="AI33" s="175">
        <f t="shared" ref="AI33" si="179">T33/(E66*10^3)</f>
        <v>14322.321653500303</v>
      </c>
      <c r="AJ33" s="175">
        <f t="shared" ref="AJ33" si="180">U33/(F66*10^3)</f>
        <v>6073.3245683494442</v>
      </c>
      <c r="AK33" s="175">
        <f t="shared" si="56"/>
        <v>2198.4957260510168</v>
      </c>
      <c r="AL33" s="175">
        <f t="shared" ref="AL33" si="181">W33/(H66*10^3)</f>
        <v>383.25586785731713</v>
      </c>
      <c r="AM33" s="175">
        <f t="shared" ref="AM33" si="182">X33/(I66*10^3)</f>
        <v>309.33127560245623</v>
      </c>
      <c r="AN33" s="175">
        <f t="shared" ref="AN33" si="183">Y33/(J66*10^3)</f>
        <v>65.112994795690653</v>
      </c>
      <c r="AO33" s="175">
        <f t="shared" ref="AO33" si="184">Z33/(K66*10^3)</f>
        <v>31.978839219088538</v>
      </c>
      <c r="AP33" s="175">
        <f t="shared" ref="AP33" si="185">AA33/(L66*10^3)</f>
        <v>732.30395695514449</v>
      </c>
      <c r="AQ33" s="175">
        <f t="shared" ref="AQ33" si="186">AB33/(M66*10^3)</f>
        <v>479.0070455046814</v>
      </c>
      <c r="AR33" s="175">
        <f t="shared" ref="AR33" si="187">AC33/(N66*10^3)</f>
        <v>89.621822872428325</v>
      </c>
      <c r="AS33" s="175">
        <f t="shared" ref="AS33" si="188">AL33*0.9</f>
        <v>344.9302810715854</v>
      </c>
      <c r="AT33" s="175"/>
    </row>
    <row r="34" spans="1:46" x14ac:dyDescent="0.2">
      <c r="AF34" s="175">
        <f>AVERAGE(AF27:AF29)</f>
        <v>802.59937019585357</v>
      </c>
      <c r="AG34" s="175">
        <f t="shared" ref="AG34:AS34" si="189">AVERAGE(AG27:AG29)</f>
        <v>255.90532787536833</v>
      </c>
      <c r="AH34" s="175">
        <f t="shared" si="189"/>
        <v>679.00064410815969</v>
      </c>
      <c r="AI34" s="175">
        <f>AVERAGE(AI27:AI29)</f>
        <v>13674.810571397722</v>
      </c>
      <c r="AJ34" s="175">
        <f t="shared" si="189"/>
        <v>6645.586628381855</v>
      </c>
      <c r="AK34" s="175">
        <f t="shared" si="189"/>
        <v>2174.438670654145</v>
      </c>
      <c r="AL34" s="175">
        <f t="shared" si="189"/>
        <v>376.26450906048939</v>
      </c>
      <c r="AM34" s="175">
        <f t="shared" si="189"/>
        <v>298.25489086380043</v>
      </c>
      <c r="AN34" s="175">
        <f t="shared" si="189"/>
        <v>71.200216912882354</v>
      </c>
      <c r="AO34" s="175">
        <f t="shared" si="189"/>
        <v>46.785986997181148</v>
      </c>
      <c r="AP34" s="175">
        <f t="shared" si="189"/>
        <v>730.47097562815361</v>
      </c>
      <c r="AQ34" s="175">
        <f t="shared" si="189"/>
        <v>474.61223494904834</v>
      </c>
      <c r="AR34" s="175">
        <f t="shared" si="189"/>
        <v>82.593896080657203</v>
      </c>
      <c r="AS34" s="175">
        <f t="shared" si="189"/>
        <v>338.63805815444044</v>
      </c>
      <c r="AT34" s="175"/>
    </row>
    <row r="35" spans="1:46" x14ac:dyDescent="0.2">
      <c r="A35" s="169" t="s">
        <v>140</v>
      </c>
      <c r="B35" s="109" t="s">
        <v>151</v>
      </c>
      <c r="C35" s="21">
        <v>27</v>
      </c>
      <c r="D35" s="21">
        <v>27</v>
      </c>
      <c r="E35" s="21">
        <v>21</v>
      </c>
      <c r="F35" s="21">
        <v>21</v>
      </c>
      <c r="G35" s="21">
        <v>28</v>
      </c>
      <c r="H35" s="21">
        <v>31</v>
      </c>
      <c r="I35" s="21">
        <v>31</v>
      </c>
      <c r="J35" s="21">
        <v>31</v>
      </c>
      <c r="K35" s="21">
        <v>31</v>
      </c>
      <c r="L35" s="21">
        <v>31</v>
      </c>
      <c r="M35" s="21">
        <v>31</v>
      </c>
      <c r="N35" s="21">
        <v>31</v>
      </c>
      <c r="O35" s="109" t="s">
        <v>210</v>
      </c>
      <c r="P35" s="21" t="s">
        <v>141</v>
      </c>
      <c r="Q35" t="s">
        <v>32</v>
      </c>
      <c r="R35" t="s">
        <v>4</v>
      </c>
      <c r="S35" t="s">
        <v>2</v>
      </c>
      <c r="T35" t="s">
        <v>0</v>
      </c>
      <c r="U35" t="s">
        <v>134</v>
      </c>
      <c r="V35" t="s">
        <v>5</v>
      </c>
      <c r="W35" t="s">
        <v>36</v>
      </c>
      <c r="X35" t="s">
        <v>9</v>
      </c>
      <c r="Y35" t="s">
        <v>10</v>
      </c>
      <c r="Z35" t="s">
        <v>11</v>
      </c>
      <c r="AA35" t="s">
        <v>136</v>
      </c>
      <c r="AB35" t="s">
        <v>135</v>
      </c>
      <c r="AC35" t="s">
        <v>137</v>
      </c>
      <c r="AD35" t="s">
        <v>8</v>
      </c>
      <c r="AE35" s="21" t="s">
        <v>142</v>
      </c>
      <c r="AF35" t="s">
        <v>32</v>
      </c>
      <c r="AG35" t="s">
        <v>4</v>
      </c>
      <c r="AH35" t="s">
        <v>2</v>
      </c>
      <c r="AI35" t="s">
        <v>0</v>
      </c>
      <c r="AJ35" t="s">
        <v>134</v>
      </c>
      <c r="AK35" t="s">
        <v>5</v>
      </c>
      <c r="AL35" t="s">
        <v>36</v>
      </c>
      <c r="AM35" t="s">
        <v>9</v>
      </c>
      <c r="AN35" t="s">
        <v>10</v>
      </c>
      <c r="AO35" t="s">
        <v>11</v>
      </c>
      <c r="AP35" t="s">
        <v>136</v>
      </c>
      <c r="AQ35" t="s">
        <v>135</v>
      </c>
      <c r="AR35" t="s">
        <v>137</v>
      </c>
      <c r="AS35" s="21" t="s">
        <v>8</v>
      </c>
    </row>
    <row r="36" spans="1:46" x14ac:dyDescent="0.2">
      <c r="A36" s="163">
        <v>1990</v>
      </c>
      <c r="B36" s="174">
        <v>314.64800000000002</v>
      </c>
      <c r="C36" s="174">
        <v>10.702</v>
      </c>
      <c r="D36" s="174">
        <v>3.8919999999999999</v>
      </c>
      <c r="E36" s="174">
        <v>69.043000000000006</v>
      </c>
      <c r="F36" s="174">
        <v>5.81</v>
      </c>
      <c r="G36" s="177">
        <v>179.41399999999999</v>
      </c>
      <c r="H36" s="177">
        <v>336.88400000000001</v>
      </c>
      <c r="I36" s="177">
        <v>194.995</v>
      </c>
      <c r="J36" s="177">
        <v>93.290999999999997</v>
      </c>
      <c r="K36" s="177">
        <v>224.71</v>
      </c>
      <c r="L36" s="177">
        <v>221.042</v>
      </c>
      <c r="M36" s="177">
        <v>277.721</v>
      </c>
      <c r="N36" s="177">
        <v>3182.942</v>
      </c>
      <c r="O36" s="177">
        <v>328.25400000000002</v>
      </c>
      <c r="Q36" s="176">
        <f>B36/$B36</f>
        <v>1</v>
      </c>
      <c r="R36" s="176">
        <f>C36/$B36</f>
        <v>3.4012610917596803E-2</v>
      </c>
      <c r="S36" s="176">
        <f t="shared" ref="R36:AC51" si="190">D36/$B36</f>
        <v>1.2369377844448397E-2</v>
      </c>
      <c r="T36" s="176">
        <f t="shared" si="190"/>
        <v>0.21942933055350741</v>
      </c>
      <c r="U36" s="176">
        <f t="shared" si="190"/>
        <v>1.8465078436856422E-2</v>
      </c>
      <c r="V36" s="176">
        <f>G36/$O36</f>
        <v>0.54657064346512141</v>
      </c>
      <c r="W36" s="176">
        <f t="shared" si="190"/>
        <v>1.0706694464925886</v>
      </c>
      <c r="X36" s="176">
        <f t="shared" si="190"/>
        <v>0.6197242633037553</v>
      </c>
      <c r="Y36" s="176">
        <f t="shared" si="190"/>
        <v>0.2964932241743154</v>
      </c>
      <c r="Z36" s="176">
        <f t="shared" si="190"/>
        <v>0.71416312832117157</v>
      </c>
      <c r="AA36" s="176">
        <f t="shared" si="190"/>
        <v>0.70250565711525259</v>
      </c>
      <c r="AB36" s="176">
        <f t="shared" si="190"/>
        <v>0.88264028374564585</v>
      </c>
      <c r="AC36" s="176">
        <f>N36/$B36</f>
        <v>10.115881874348478</v>
      </c>
      <c r="AD36" s="176">
        <f>W36-1</f>
        <v>7.066944649258855E-2</v>
      </c>
      <c r="AF36" s="175">
        <f t="shared" ref="AF36:AF58" si="191">AF3*Q36</f>
        <v>1246.873931786914</v>
      </c>
      <c r="AG36" s="175">
        <f t="shared" ref="AG36:AR36" si="192">AG3*R36</f>
        <v>13.161091477178022</v>
      </c>
      <c r="AH36" s="175">
        <f t="shared" si="192"/>
        <v>10.396979764336301</v>
      </c>
      <c r="AI36" s="175">
        <f t="shared" si="192"/>
        <v>2464.9899782190469</v>
      </c>
      <c r="AJ36" s="175">
        <f t="shared" si="192"/>
        <v>125.91495540695915</v>
      </c>
      <c r="AK36" s="175">
        <f t="shared" si="192"/>
        <v>1877.3893252041266</v>
      </c>
      <c r="AL36" s="175">
        <f t="shared" ref="AL36:AL66" si="193">AL3*1</f>
        <v>1295.8936409367418</v>
      </c>
      <c r="AM36" s="175">
        <f t="shared" si="192"/>
        <v>679.36233505377425</v>
      </c>
      <c r="AN36" s="175">
        <f t="shared" si="192"/>
        <v>86.323976846084079</v>
      </c>
      <c r="AO36" s="175">
        <f t="shared" si="192"/>
        <v>89.360880165207533</v>
      </c>
      <c r="AP36" s="175">
        <f t="shared" si="192"/>
        <v>769.966226810065</v>
      </c>
      <c r="AQ36" s="175">
        <f t="shared" si="192"/>
        <v>610.98080677102303</v>
      </c>
      <c r="AR36" s="175">
        <f t="shared" si="192"/>
        <v>749.44241042547719</v>
      </c>
      <c r="AS36" s="175">
        <f t="shared" ref="AS36:AS62" si="194">AS3*(W36-1)</f>
        <v>82.422077686438342</v>
      </c>
    </row>
    <row r="37" spans="1:46" x14ac:dyDescent="0.2">
      <c r="A37" s="163">
        <f>A36+1</f>
        <v>1991</v>
      </c>
      <c r="B37" s="174">
        <v>322.47300000000001</v>
      </c>
      <c r="C37" s="174">
        <v>4.8150000000000004</v>
      </c>
      <c r="D37" s="174">
        <v>7.1870000000000003</v>
      </c>
      <c r="E37" s="174">
        <v>74.102000000000004</v>
      </c>
      <c r="F37" s="174">
        <v>4.8150000000000004</v>
      </c>
      <c r="G37" s="177">
        <v>185.839</v>
      </c>
      <c r="H37" s="177">
        <v>346.43200000000002</v>
      </c>
      <c r="I37" s="177">
        <v>200.363</v>
      </c>
      <c r="J37" s="177">
        <v>98.625</v>
      </c>
      <c r="K37" s="177">
        <v>233.65</v>
      </c>
      <c r="L37" s="177">
        <v>229.39599999999999</v>
      </c>
      <c r="M37" s="177">
        <v>286.233</v>
      </c>
      <c r="N37" s="177">
        <v>3300.2759999999998</v>
      </c>
      <c r="O37" s="177">
        <v>336.17700000000002</v>
      </c>
      <c r="Q37" s="176">
        <f t="shared" ref="Q37:Q55" si="195">B37/$B37</f>
        <v>1</v>
      </c>
      <c r="R37" s="176">
        <f t="shared" si="190"/>
        <v>1.4931482635755552E-2</v>
      </c>
      <c r="S37" s="176">
        <f t="shared" si="190"/>
        <v>2.2287137217689542E-2</v>
      </c>
      <c r="T37" s="176">
        <f t="shared" si="190"/>
        <v>0.22979288188468491</v>
      </c>
      <c r="U37" s="176">
        <f t="shared" si="190"/>
        <v>1.4931482635755552E-2</v>
      </c>
      <c r="V37" s="176">
        <f t="shared" ref="V37:V61" si="196">G37/$O37</f>
        <v>0.55280105420656378</v>
      </c>
      <c r="W37" s="176">
        <f t="shared" si="190"/>
        <v>1.0742976931402008</v>
      </c>
      <c r="X37" s="176">
        <f t="shared" si="190"/>
        <v>0.62133263870153466</v>
      </c>
      <c r="Y37" s="176">
        <f t="shared" si="190"/>
        <v>0.3058395586607251</v>
      </c>
      <c r="Z37" s="176">
        <f t="shared" si="190"/>
        <v>0.72455678459902073</v>
      </c>
      <c r="AA37" s="176">
        <f t="shared" si="190"/>
        <v>0.7113649824946584</v>
      </c>
      <c r="AB37" s="176">
        <f t="shared" si="190"/>
        <v>0.88761849829288031</v>
      </c>
      <c r="AC37" s="176">
        <f t="shared" si="190"/>
        <v>10.234270776158002</v>
      </c>
      <c r="AD37" s="176">
        <f t="shared" ref="AD37:AD57" si="197">W37-1</f>
        <v>7.4297693140200849E-2</v>
      </c>
      <c r="AF37" s="175">
        <f t="shared" si="191"/>
        <v>1181.1436754222661</v>
      </c>
      <c r="AG37" s="175">
        <f t="shared" ref="AG37:AG58" si="198">AG4*R37</f>
        <v>5.3355026794663605</v>
      </c>
      <c r="AH37" s="175">
        <f t="shared" ref="AH37:AH58" si="199">AH4*S37</f>
        <v>17.190069659578732</v>
      </c>
      <c r="AI37" s="175">
        <f t="shared" ref="AI37:AI58" si="200">AI4*T37</f>
        <v>2500.0826942617418</v>
      </c>
      <c r="AJ37" s="175">
        <f t="shared" ref="AJ37:AJ58" si="201">AJ4*U37</f>
        <v>97.980640584207393</v>
      </c>
      <c r="AK37" s="175">
        <f t="shared" ref="AK37:AK58" si="202">AK4*V37</f>
        <v>1803.7125284200483</v>
      </c>
      <c r="AL37" s="175">
        <f t="shared" si="193"/>
        <v>1202.7107772954</v>
      </c>
      <c r="AM37" s="175">
        <f t="shared" ref="AM37:AM58" si="203">AM4*X37</f>
        <v>628.12235442967312</v>
      </c>
      <c r="AN37" s="175">
        <f t="shared" ref="AN37:AN58" si="204">AN4*Y37</f>
        <v>82.716658104364981</v>
      </c>
      <c r="AO37" s="175">
        <f t="shared" ref="AO37:AO58" si="205">AO4*Z37</f>
        <v>87.319110609432599</v>
      </c>
      <c r="AP37" s="175">
        <f t="shared" ref="AP37:AP58" si="206">AP4*AA37</f>
        <v>731.46347825158125</v>
      </c>
      <c r="AQ37" s="175">
        <f t="shared" ref="AQ37:AQ58" si="207">AQ4*AB37</f>
        <v>582.06423483516448</v>
      </c>
      <c r="AR37" s="175">
        <f t="shared" ref="AR37:AR58" si="208">AR4*AC37</f>
        <v>743.97270813714965</v>
      </c>
      <c r="AS37" s="175">
        <f t="shared" si="194"/>
        <v>80.422772641115472</v>
      </c>
    </row>
    <row r="38" spans="1:46" x14ac:dyDescent="0.2">
      <c r="A38" s="163">
        <f t="shared" si="29"/>
        <v>1992</v>
      </c>
      <c r="B38" s="174">
        <v>327.35399999999998</v>
      </c>
      <c r="C38" s="174">
        <v>5.4539999999999997</v>
      </c>
      <c r="D38" s="174">
        <v>4.8650000000000002</v>
      </c>
      <c r="E38" s="174">
        <v>75.777000000000001</v>
      </c>
      <c r="F38" s="174">
        <v>7.6870000000000003</v>
      </c>
      <c r="G38" s="177">
        <v>190.27699999999999</v>
      </c>
      <c r="H38" s="177">
        <v>351.19799999999998</v>
      </c>
      <c r="I38" s="177">
        <v>203.36199999999999</v>
      </c>
      <c r="J38" s="177">
        <v>102.319</v>
      </c>
      <c r="K38" s="177">
        <v>238.464</v>
      </c>
      <c r="L38" s="177">
        <v>234.38300000000001</v>
      </c>
      <c r="M38" s="177">
        <v>290.74099999999999</v>
      </c>
      <c r="N38" s="177">
        <v>3443.9409999999998</v>
      </c>
      <c r="O38" s="177">
        <v>342.7</v>
      </c>
      <c r="Q38" s="176">
        <f t="shared" si="195"/>
        <v>1</v>
      </c>
      <c r="R38" s="176">
        <f t="shared" si="190"/>
        <v>1.6660862552466137E-2</v>
      </c>
      <c r="S38" s="176">
        <f t="shared" si="190"/>
        <v>1.486158715030212E-2</v>
      </c>
      <c r="T38" s="176">
        <f t="shared" si="190"/>
        <v>0.23148334830183839</v>
      </c>
      <c r="U38" s="176">
        <f t="shared" si="190"/>
        <v>2.3482224136561643E-2</v>
      </c>
      <c r="V38" s="176">
        <f t="shared" si="196"/>
        <v>0.55522906332068866</v>
      </c>
      <c r="W38" s="176">
        <f t="shared" si="190"/>
        <v>1.0728385784196923</v>
      </c>
      <c r="X38" s="176">
        <f t="shared" si="190"/>
        <v>0.62122961686736689</v>
      </c>
      <c r="Y38" s="176">
        <f t="shared" si="190"/>
        <v>0.31256376888628218</v>
      </c>
      <c r="Z38" s="176">
        <f t="shared" si="190"/>
        <v>0.72845909932366804</v>
      </c>
      <c r="AA38" s="176">
        <f t="shared" si="190"/>
        <v>0.71599247298032109</v>
      </c>
      <c r="AB38" s="176">
        <f t="shared" si="190"/>
        <v>0.88815471935580437</v>
      </c>
      <c r="AC38" s="176">
        <f t="shared" si="190"/>
        <v>10.520540454675977</v>
      </c>
      <c r="AD38" s="176">
        <f t="shared" si="197"/>
        <v>7.2838578419692324E-2</v>
      </c>
      <c r="AF38" s="175">
        <f t="shared" si="191"/>
        <v>1198.995073630789</v>
      </c>
      <c r="AG38" s="175">
        <f t="shared" si="198"/>
        <v>2.2580040771356593</v>
      </c>
      <c r="AH38" s="175">
        <f t="shared" si="199"/>
        <v>4.3318717827048259</v>
      </c>
      <c r="AI38" s="175">
        <f t="shared" si="200"/>
        <v>2822.2776837579163</v>
      </c>
      <c r="AJ38" s="175">
        <f t="shared" si="201"/>
        <v>174.27956008208579</v>
      </c>
      <c r="AK38" s="175">
        <f t="shared" si="202"/>
        <v>1829.663132639497</v>
      </c>
      <c r="AL38" s="175">
        <f t="shared" si="193"/>
        <v>1195.8448890179709</v>
      </c>
      <c r="AM38" s="175">
        <f t="shared" si="203"/>
        <v>623.32622583910177</v>
      </c>
      <c r="AN38" s="175">
        <f t="shared" si="204"/>
        <v>83.950062894874947</v>
      </c>
      <c r="AO38" s="175">
        <f t="shared" si="205"/>
        <v>90.484782698716259</v>
      </c>
      <c r="AP38" s="175">
        <f t="shared" si="206"/>
        <v>737.68509523838622</v>
      </c>
      <c r="AQ38" s="175">
        <f t="shared" si="207"/>
        <v>590.91567877927594</v>
      </c>
      <c r="AR38" s="175">
        <f t="shared" si="208"/>
        <v>782.01529027698848</v>
      </c>
      <c r="AS38" s="175">
        <f t="shared" si="194"/>
        <v>78.393277553871357</v>
      </c>
    </row>
    <row r="39" spans="1:46" x14ac:dyDescent="0.2">
      <c r="A39" s="163">
        <f t="shared" si="29"/>
        <v>1993</v>
      </c>
      <c r="B39" s="174">
        <v>332.96600000000001</v>
      </c>
      <c r="C39" s="174">
        <v>7.6689999999999996</v>
      </c>
      <c r="D39" s="174">
        <v>5.1429999999999998</v>
      </c>
      <c r="E39" s="174">
        <v>79.143000000000001</v>
      </c>
      <c r="F39" s="174">
        <v>8.2530000000000001</v>
      </c>
      <c r="G39" s="177">
        <v>195.37100000000001</v>
      </c>
      <c r="H39" s="177">
        <v>358.88099999999997</v>
      </c>
      <c r="I39" s="177">
        <v>208.708</v>
      </c>
      <c r="J39" s="177">
        <v>106.83799999999999</v>
      </c>
      <c r="K39" s="177">
        <v>246.02099999999999</v>
      </c>
      <c r="L39" s="177">
        <v>241.03</v>
      </c>
      <c r="M39" s="177">
        <v>299.11799999999999</v>
      </c>
      <c r="N39" s="177">
        <v>3499.6060000000002</v>
      </c>
      <c r="O39" s="177">
        <v>349.81299999999999</v>
      </c>
      <c r="Q39" s="176">
        <f t="shared" si="195"/>
        <v>1</v>
      </c>
      <c r="R39" s="176">
        <f t="shared" si="190"/>
        <v>2.3032381684616444E-2</v>
      </c>
      <c r="S39" s="176">
        <f t="shared" si="190"/>
        <v>1.5446021515710312E-2</v>
      </c>
      <c r="T39" s="176">
        <f t="shared" si="190"/>
        <v>0.23769093541082273</v>
      </c>
      <c r="U39" s="176">
        <f t="shared" si="190"/>
        <v>2.4786314518599497E-2</v>
      </c>
      <c r="V39" s="176">
        <f t="shared" si="196"/>
        <v>0.55850125638555459</v>
      </c>
      <c r="W39" s="176">
        <f t="shared" si="190"/>
        <v>1.0778307695079976</v>
      </c>
      <c r="X39" s="176">
        <f t="shared" si="190"/>
        <v>0.62681474985433949</v>
      </c>
      <c r="Y39" s="176">
        <f t="shared" si="190"/>
        <v>0.32086759609089216</v>
      </c>
      <c r="Z39" s="176">
        <f t="shared" si="190"/>
        <v>0.73887724272147903</v>
      </c>
      <c r="AA39" s="176">
        <f t="shared" si="190"/>
        <v>0.72388772427214787</v>
      </c>
      <c r="AB39" s="176">
        <f t="shared" si="190"/>
        <v>0.89834397506051666</v>
      </c>
      <c r="AC39" s="176">
        <f t="shared" si="190"/>
        <v>10.510400461308363</v>
      </c>
      <c r="AD39" s="176">
        <f t="shared" si="197"/>
        <v>7.783076950799761E-2</v>
      </c>
      <c r="AF39" s="175">
        <f t="shared" si="191"/>
        <v>1163.2752626727988</v>
      </c>
      <c r="AG39" s="175">
        <f t="shared" si="198"/>
        <v>3.8926230038836125</v>
      </c>
      <c r="AH39" s="175">
        <f t="shared" si="199"/>
        <v>5.5970012286873461</v>
      </c>
      <c r="AI39" s="175">
        <f t="shared" si="200"/>
        <v>2758.2787898931292</v>
      </c>
      <c r="AJ39" s="175">
        <f t="shared" si="201"/>
        <v>173.10576255033047</v>
      </c>
      <c r="AK39" s="175">
        <f t="shared" si="202"/>
        <v>1780.4663571044466</v>
      </c>
      <c r="AL39" s="175">
        <f t="shared" si="193"/>
        <v>1121.861347416615</v>
      </c>
      <c r="AM39" s="175">
        <f t="shared" si="203"/>
        <v>590.84778092124179</v>
      </c>
      <c r="AN39" s="175">
        <f t="shared" si="204"/>
        <v>81.447254874872101</v>
      </c>
      <c r="AO39" s="175">
        <f t="shared" si="205"/>
        <v>89.842339591563231</v>
      </c>
      <c r="AP39" s="175">
        <f t="shared" si="206"/>
        <v>712.48682715018617</v>
      </c>
      <c r="AQ39" s="175">
        <f t="shared" si="207"/>
        <v>579.95661218662963</v>
      </c>
      <c r="AR39" s="175">
        <f t="shared" si="208"/>
        <v>782.61994718179437</v>
      </c>
      <c r="AS39" s="175">
        <f t="shared" si="194"/>
        <v>78.583798755642775</v>
      </c>
    </row>
    <row r="40" spans="1:46" x14ac:dyDescent="0.2">
      <c r="A40" s="163">
        <f t="shared" si="29"/>
        <v>1994</v>
      </c>
      <c r="B40" s="174">
        <v>336.26400000000001</v>
      </c>
      <c r="C40" s="174">
        <v>11.097</v>
      </c>
      <c r="D40" s="174">
        <v>3.58</v>
      </c>
      <c r="E40" s="174">
        <v>80.522000000000006</v>
      </c>
      <c r="F40" s="174">
        <v>9.1769999999999996</v>
      </c>
      <c r="G40" s="177">
        <v>198.04900000000001</v>
      </c>
      <c r="H40" s="177">
        <v>364.29199999999997</v>
      </c>
      <c r="I40" s="177">
        <v>212.465</v>
      </c>
      <c r="J40" s="177">
        <v>109.146</v>
      </c>
      <c r="K40" s="177">
        <v>251.73500000000001</v>
      </c>
      <c r="L40" s="177">
        <v>245.416</v>
      </c>
      <c r="M40" s="177">
        <v>304.411</v>
      </c>
      <c r="N40" s="177">
        <v>3618.442</v>
      </c>
      <c r="O40" s="177">
        <v>355.03800000000001</v>
      </c>
      <c r="Q40" s="176">
        <f t="shared" si="195"/>
        <v>1</v>
      </c>
      <c r="R40" s="176">
        <f t="shared" si="190"/>
        <v>3.300085646991649E-2</v>
      </c>
      <c r="S40" s="176">
        <f t="shared" si="190"/>
        <v>1.0646396878642972E-2</v>
      </c>
      <c r="T40" s="176">
        <f t="shared" si="190"/>
        <v>0.2394606618609188</v>
      </c>
      <c r="U40" s="176">
        <f t="shared" si="190"/>
        <v>2.7291057026621938E-2</v>
      </c>
      <c r="V40" s="176">
        <f t="shared" si="196"/>
        <v>0.55782479621899628</v>
      </c>
      <c r="W40" s="176">
        <f t="shared" si="190"/>
        <v>1.0833511764565935</v>
      </c>
      <c r="X40" s="176">
        <f t="shared" si="190"/>
        <v>0.63183986391644664</v>
      </c>
      <c r="Y40" s="176">
        <f t="shared" si="190"/>
        <v>0.32458425522803513</v>
      </c>
      <c r="Z40" s="176">
        <f t="shared" si="190"/>
        <v>0.7486231056550805</v>
      </c>
      <c r="AA40" s="176">
        <f t="shared" si="190"/>
        <v>0.7298313230081126</v>
      </c>
      <c r="AB40" s="176">
        <f t="shared" si="190"/>
        <v>0.90527383246496795</v>
      </c>
      <c r="AC40" s="176">
        <f t="shared" si="190"/>
        <v>10.760717769371684</v>
      </c>
      <c r="AD40" s="176">
        <f t="shared" si="197"/>
        <v>8.3351176456593512E-2</v>
      </c>
      <c r="AF40" s="175">
        <f t="shared" si="191"/>
        <v>1193.2208687882801</v>
      </c>
      <c r="AG40" s="175">
        <f t="shared" si="198"/>
        <v>9.9417587239655596</v>
      </c>
      <c r="AH40" s="175">
        <f t="shared" si="199"/>
        <v>7.0001215975807369</v>
      </c>
      <c r="AI40" s="175">
        <f t="shared" si="200"/>
        <v>2708.6141973105787</v>
      </c>
      <c r="AJ40" s="175">
        <f t="shared" si="201"/>
        <v>185.77252132583655</v>
      </c>
      <c r="AK40" s="175">
        <f t="shared" si="202"/>
        <v>1810.000306696435</v>
      </c>
      <c r="AL40" s="175">
        <f t="shared" si="193"/>
        <v>1104.9660101725478</v>
      </c>
      <c r="AM40" s="175">
        <f t="shared" si="203"/>
        <v>587.31383674731762</v>
      </c>
      <c r="AN40" s="175">
        <f t="shared" si="204"/>
        <v>81.579420402487983</v>
      </c>
      <c r="AO40" s="175">
        <f t="shared" si="205"/>
        <v>93.501270166033564</v>
      </c>
      <c r="AP40" s="175">
        <f t="shared" si="206"/>
        <v>720.62179319423615</v>
      </c>
      <c r="AQ40" s="175">
        <f t="shared" si="207"/>
        <v>599.12994948413541</v>
      </c>
      <c r="AR40" s="175">
        <f t="shared" si="208"/>
        <v>834.24779340042346</v>
      </c>
      <c r="AS40" s="175">
        <f t="shared" si="194"/>
        <v>82.890195203187119</v>
      </c>
    </row>
    <row r="41" spans="1:46" x14ac:dyDescent="0.2">
      <c r="A41" s="163">
        <f t="shared" si="29"/>
        <v>1995</v>
      </c>
      <c r="B41" s="174">
        <v>342.74400000000003</v>
      </c>
      <c r="C41" s="174">
        <v>7.7830000000000004</v>
      </c>
      <c r="D41" s="174">
        <v>3.8919999999999999</v>
      </c>
      <c r="E41" s="174">
        <v>83.790999999999997</v>
      </c>
      <c r="F41" s="174">
        <v>9.2460000000000004</v>
      </c>
      <c r="G41" s="177">
        <v>200.51400000000001</v>
      </c>
      <c r="H41" s="177">
        <v>375.649</v>
      </c>
      <c r="I41" s="177">
        <v>217.81700000000001</v>
      </c>
      <c r="J41" s="177">
        <v>115.354</v>
      </c>
      <c r="K41" s="177">
        <v>262.34800000000001</v>
      </c>
      <c r="L41" s="177">
        <v>251.99700000000001</v>
      </c>
      <c r="M41" s="177">
        <v>312.78300000000002</v>
      </c>
      <c r="N41" s="177">
        <v>3809.1390000000001</v>
      </c>
      <c r="O41" s="177">
        <v>363.90600000000001</v>
      </c>
      <c r="Q41" s="176">
        <f t="shared" si="195"/>
        <v>1</v>
      </c>
      <c r="R41" s="176">
        <f t="shared" si="190"/>
        <v>2.2707910277058097E-2</v>
      </c>
      <c r="S41" s="176">
        <f t="shared" si="190"/>
        <v>1.1355413953271245E-2</v>
      </c>
      <c r="T41" s="176">
        <f t="shared" si="190"/>
        <v>0.24447109212706858</v>
      </c>
      <c r="U41" s="176">
        <f t="shared" si="190"/>
        <v>2.6976402212730202E-2</v>
      </c>
      <c r="V41" s="176">
        <f t="shared" si="196"/>
        <v>0.55100492984452032</v>
      </c>
      <c r="W41" s="176">
        <f t="shared" si="190"/>
        <v>1.0960045981840674</v>
      </c>
      <c r="X41" s="176">
        <f t="shared" si="190"/>
        <v>0.63550930140279627</v>
      </c>
      <c r="Y41" s="176">
        <f t="shared" si="190"/>
        <v>0.33656023154307585</v>
      </c>
      <c r="Z41" s="176">
        <f t="shared" si="190"/>
        <v>0.76543425997245751</v>
      </c>
      <c r="AA41" s="176">
        <f t="shared" si="190"/>
        <v>0.7352338771794692</v>
      </c>
      <c r="AB41" s="176">
        <f t="shared" si="190"/>
        <v>0.91258490301799589</v>
      </c>
      <c r="AC41" s="176">
        <f t="shared" si="190"/>
        <v>11.113656256564665</v>
      </c>
      <c r="AD41" s="176">
        <f t="shared" si="197"/>
        <v>9.6004598184067369E-2</v>
      </c>
      <c r="AF41" s="175">
        <f t="shared" si="191"/>
        <v>1149.7559240845774</v>
      </c>
      <c r="AG41" s="175">
        <f t="shared" si="198"/>
        <v>6.2007731069771532</v>
      </c>
      <c r="AH41" s="175">
        <f t="shared" si="199"/>
        <v>6.898572825328654</v>
      </c>
      <c r="AI41" s="175">
        <f t="shared" si="200"/>
        <v>2672.551849517748</v>
      </c>
      <c r="AJ41" s="175">
        <f t="shared" si="201"/>
        <v>178.00376439039698</v>
      </c>
      <c r="AK41" s="175">
        <f t="shared" si="202"/>
        <v>1712.7194629626574</v>
      </c>
      <c r="AL41" s="175">
        <f t="shared" si="193"/>
        <v>1013.9533329133194</v>
      </c>
      <c r="AM41" s="175">
        <f t="shared" si="203"/>
        <v>537.02941878227216</v>
      </c>
      <c r="AN41" s="175">
        <f t="shared" si="204"/>
        <v>78.790584226127947</v>
      </c>
      <c r="AO41" s="175">
        <f t="shared" si="205"/>
        <v>92.513168234406237</v>
      </c>
      <c r="AP41" s="175">
        <f t="shared" si="206"/>
        <v>693.31710482977894</v>
      </c>
      <c r="AQ41" s="175">
        <f t="shared" si="207"/>
        <v>581.68292758832638</v>
      </c>
      <c r="AR41" s="175">
        <f t="shared" si="208"/>
        <v>827.07096582612996</v>
      </c>
      <c r="AS41" s="175">
        <f t="shared" si="194"/>
        <v>87.609764073365213</v>
      </c>
    </row>
    <row r="42" spans="1:46" x14ac:dyDescent="0.2">
      <c r="A42" s="163">
        <f t="shared" si="29"/>
        <v>1996</v>
      </c>
      <c r="B42" s="174">
        <v>347.44499999999999</v>
      </c>
      <c r="C42" s="174">
        <v>6.8109999999999999</v>
      </c>
      <c r="D42" s="174">
        <v>7.7830000000000004</v>
      </c>
      <c r="E42" s="174">
        <v>84.655000000000001</v>
      </c>
      <c r="F42" s="174">
        <v>9.2859999999999996</v>
      </c>
      <c r="G42" s="177">
        <v>204.06100000000001</v>
      </c>
      <c r="H42" s="177">
        <v>383.33499999999998</v>
      </c>
      <c r="I42" s="177">
        <v>223.31100000000001</v>
      </c>
      <c r="J42" s="177">
        <v>121.113</v>
      </c>
      <c r="K42" s="177">
        <v>272.60000000000002</v>
      </c>
      <c r="L42" s="177">
        <v>259.38499999999999</v>
      </c>
      <c r="M42" s="177">
        <v>318.92700000000002</v>
      </c>
      <c r="N42" s="177">
        <v>3924.3009999999999</v>
      </c>
      <c r="O42" s="177">
        <v>367.83600000000001</v>
      </c>
      <c r="Q42" s="176">
        <f t="shared" si="195"/>
        <v>1</v>
      </c>
      <c r="R42" s="176">
        <f t="shared" si="190"/>
        <v>1.9603102649340183E-2</v>
      </c>
      <c r="S42" s="176">
        <f t="shared" si="190"/>
        <v>2.2400667731583418E-2</v>
      </c>
      <c r="T42" s="176">
        <f t="shared" si="190"/>
        <v>0.24365007411244946</v>
      </c>
      <c r="U42" s="176">
        <f t="shared" si="190"/>
        <v>2.6726532256903971E-2</v>
      </c>
      <c r="V42" s="176">
        <f t="shared" si="196"/>
        <v>0.55476081732076254</v>
      </c>
      <c r="W42" s="176">
        <f t="shared" si="190"/>
        <v>1.1032969246931168</v>
      </c>
      <c r="X42" s="176">
        <f t="shared" si="190"/>
        <v>0.64272330872512196</v>
      </c>
      <c r="Y42" s="176">
        <f t="shared" si="190"/>
        <v>0.34858178992358502</v>
      </c>
      <c r="Z42" s="176">
        <f t="shared" si="190"/>
        <v>0.78458461051389439</v>
      </c>
      <c r="AA42" s="176">
        <f t="shared" si="190"/>
        <v>0.74654981363956885</v>
      </c>
      <c r="AB42" s="176">
        <f t="shared" si="190"/>
        <v>0.91792082200060454</v>
      </c>
      <c r="AC42" s="176">
        <f t="shared" si="190"/>
        <v>11.294740174703909</v>
      </c>
      <c r="AD42" s="176">
        <f t="shared" si="197"/>
        <v>0.1032969246931168</v>
      </c>
      <c r="AF42" s="175">
        <f t="shared" si="191"/>
        <v>1156.8289785273766</v>
      </c>
      <c r="AG42" s="175">
        <f t="shared" si="198"/>
        <v>3.5257378865719753</v>
      </c>
      <c r="AH42" s="175">
        <f t="shared" si="199"/>
        <v>9.0965636447655189</v>
      </c>
      <c r="AI42" s="175">
        <f t="shared" si="200"/>
        <v>2778.5484832931193</v>
      </c>
      <c r="AJ42" s="175">
        <f t="shared" si="201"/>
        <v>183.19606140700125</v>
      </c>
      <c r="AK42" s="175">
        <f t="shared" si="202"/>
        <v>1736.4305469466465</v>
      </c>
      <c r="AL42" s="175">
        <f t="shared" si="193"/>
        <v>969.98636237813457</v>
      </c>
      <c r="AM42" s="175">
        <f t="shared" si="203"/>
        <v>512.00909496467068</v>
      </c>
      <c r="AN42" s="175">
        <f t="shared" si="204"/>
        <v>79.86395928372356</v>
      </c>
      <c r="AO42" s="175">
        <f t="shared" si="205"/>
        <v>94.796778386986915</v>
      </c>
      <c r="AP42" s="175">
        <f t="shared" si="206"/>
        <v>699.67988538553652</v>
      </c>
      <c r="AQ42" s="175">
        <f t="shared" si="207"/>
        <v>588.49602095295666</v>
      </c>
      <c r="AR42" s="175">
        <f t="shared" si="208"/>
        <v>852.63454967292967</v>
      </c>
      <c r="AS42" s="175">
        <f t="shared" si="194"/>
        <v>90.176947405132026</v>
      </c>
    </row>
    <row r="43" spans="1:46" x14ac:dyDescent="0.2">
      <c r="A43" s="163">
        <f t="shared" si="29"/>
        <v>1997</v>
      </c>
      <c r="B43" s="174">
        <v>348.41</v>
      </c>
      <c r="C43" s="174">
        <v>11.608000000000001</v>
      </c>
      <c r="D43" s="174">
        <v>7.5880000000000001</v>
      </c>
      <c r="E43" s="174">
        <v>83.617999999999995</v>
      </c>
      <c r="F43" s="174">
        <v>9.0960000000000001</v>
      </c>
      <c r="G43" s="177">
        <v>202.239</v>
      </c>
      <c r="H43" s="177">
        <v>388.68099999999998</v>
      </c>
      <c r="I43" s="177">
        <v>224.12299999999999</v>
      </c>
      <c r="J43" s="177">
        <v>127.482</v>
      </c>
      <c r="K43" s="177">
        <v>280.596</v>
      </c>
      <c r="L43" s="177">
        <v>264.43</v>
      </c>
      <c r="M43" s="177">
        <v>323.25900000000001</v>
      </c>
      <c r="N43" s="177">
        <v>4096.3130000000001</v>
      </c>
      <c r="O43" s="177">
        <v>368.87799999999999</v>
      </c>
      <c r="Q43" s="176">
        <f t="shared" si="195"/>
        <v>1</v>
      </c>
      <c r="R43" s="176">
        <f t="shared" si="190"/>
        <v>3.3317068970465831E-2</v>
      </c>
      <c r="S43" s="176">
        <f t="shared" si="190"/>
        <v>2.1778938606813809E-2</v>
      </c>
      <c r="T43" s="176">
        <f t="shared" si="190"/>
        <v>0.23999885192732698</v>
      </c>
      <c r="U43" s="176">
        <f t="shared" si="190"/>
        <v>2.6107172584024566E-2</v>
      </c>
      <c r="V43" s="176">
        <f t="shared" si="196"/>
        <v>0.54825443642613547</v>
      </c>
      <c r="W43" s="176">
        <f t="shared" si="190"/>
        <v>1.1155850865359775</v>
      </c>
      <c r="X43" s="176">
        <f t="shared" si="190"/>
        <v>0.64327372922706005</v>
      </c>
      <c r="Y43" s="176">
        <f t="shared" si="190"/>
        <v>0.36589650124852902</v>
      </c>
      <c r="Z43" s="176">
        <f t="shared" si="190"/>
        <v>0.80536149938291091</v>
      </c>
      <c r="AA43" s="176">
        <f t="shared" si="190"/>
        <v>0.75896214230360781</v>
      </c>
      <c r="AB43" s="176">
        <f t="shared" si="190"/>
        <v>0.92781206050342979</v>
      </c>
      <c r="AC43" s="176">
        <f t="shared" si="190"/>
        <v>11.757162538388679</v>
      </c>
      <c r="AD43" s="176">
        <f t="shared" si="197"/>
        <v>0.11558508653597754</v>
      </c>
      <c r="AF43" s="175">
        <f t="shared" si="191"/>
        <v>1161.097716929926</v>
      </c>
      <c r="AG43" s="175">
        <f t="shared" si="198"/>
        <v>6.4347878776282101</v>
      </c>
      <c r="AH43" s="175">
        <f t="shared" si="199"/>
        <v>9.6709177246475253</v>
      </c>
      <c r="AI43" s="175">
        <f t="shared" si="200"/>
        <v>2837.7566022151423</v>
      </c>
      <c r="AJ43" s="175">
        <f t="shared" si="201"/>
        <v>185.26783578733867</v>
      </c>
      <c r="AK43" s="175">
        <f t="shared" si="202"/>
        <v>1717.8466412562782</v>
      </c>
      <c r="AL43" s="175">
        <f t="shared" si="193"/>
        <v>924.23907180095421</v>
      </c>
      <c r="AM43" s="175">
        <f t="shared" si="203"/>
        <v>481.58060905255303</v>
      </c>
      <c r="AN43" s="175">
        <f t="shared" si="204"/>
        <v>79.740822594070195</v>
      </c>
      <c r="AO43" s="175">
        <f t="shared" si="205"/>
        <v>97.265673583804528</v>
      </c>
      <c r="AP43" s="175">
        <f t="shared" si="206"/>
        <v>704.2062512557045</v>
      </c>
      <c r="AQ43" s="175">
        <f t="shared" si="207"/>
        <v>596.56008725352308</v>
      </c>
      <c r="AR43" s="175">
        <f t="shared" si="208"/>
        <v>900.67337651362209</v>
      </c>
      <c r="AS43" s="175">
        <f t="shared" si="194"/>
        <v>96.145427784640376</v>
      </c>
    </row>
    <row r="44" spans="1:46" x14ac:dyDescent="0.2">
      <c r="A44" s="163">
        <f t="shared" si="29"/>
        <v>1998</v>
      </c>
      <c r="B44" s="174">
        <v>351.71</v>
      </c>
      <c r="C44" s="174">
        <v>16.405000000000001</v>
      </c>
      <c r="D44" s="174">
        <v>7.3920000000000003</v>
      </c>
      <c r="E44" s="174">
        <v>84.063000000000002</v>
      </c>
      <c r="F44" s="174">
        <v>10.347</v>
      </c>
      <c r="G44" s="177">
        <v>204.083</v>
      </c>
      <c r="H44" s="177">
        <v>395.97399999999999</v>
      </c>
      <c r="I44" s="177">
        <v>228.286</v>
      </c>
      <c r="J44" s="177">
        <v>133.28200000000001</v>
      </c>
      <c r="K44" s="177">
        <v>286.45299999999997</v>
      </c>
      <c r="L44" s="177">
        <v>269.01</v>
      </c>
      <c r="M44" s="177">
        <v>326.97199999999998</v>
      </c>
      <c r="N44" s="177">
        <v>4296.4189999999999</v>
      </c>
      <c r="O44" s="177">
        <v>372.27800000000002</v>
      </c>
      <c r="Q44" s="176">
        <f t="shared" si="195"/>
        <v>1</v>
      </c>
      <c r="R44" s="176">
        <f t="shared" si="190"/>
        <v>4.6643541554121301E-2</v>
      </c>
      <c r="S44" s="176">
        <f t="shared" si="190"/>
        <v>2.1017315401893607E-2</v>
      </c>
      <c r="T44" s="176">
        <f t="shared" si="190"/>
        <v>0.23901225441414803</v>
      </c>
      <c r="U44" s="176">
        <f t="shared" si="190"/>
        <v>2.9419123709874612E-2</v>
      </c>
      <c r="V44" s="176">
        <f t="shared" si="196"/>
        <v>0.5482005383073939</v>
      </c>
      <c r="W44" s="176">
        <f t="shared" si="190"/>
        <v>1.1258536862756248</v>
      </c>
      <c r="X44" s="176">
        <f t="shared" si="190"/>
        <v>0.649074521622928</v>
      </c>
      <c r="Y44" s="176">
        <f t="shared" si="190"/>
        <v>0.3789542520826818</v>
      </c>
      <c r="Z44" s="176">
        <f t="shared" si="190"/>
        <v>0.81445793409342926</v>
      </c>
      <c r="AA44" s="176">
        <f t="shared" si="190"/>
        <v>0.76486309743823033</v>
      </c>
      <c r="AB44" s="176">
        <f t="shared" si="190"/>
        <v>0.92966364334252649</v>
      </c>
      <c r="AC44" s="176">
        <f t="shared" si="190"/>
        <v>12.215799948821472</v>
      </c>
      <c r="AD44" s="176">
        <f t="shared" si="197"/>
        <v>0.12585368627562477</v>
      </c>
      <c r="AF44" s="175">
        <f t="shared" si="191"/>
        <v>1155.6000998297209</v>
      </c>
      <c r="AG44" s="175">
        <f t="shared" si="198"/>
        <v>10.523189875497176</v>
      </c>
      <c r="AH44" s="175">
        <f t="shared" si="199"/>
        <v>11.124221659890251</v>
      </c>
      <c r="AI44" s="175">
        <f t="shared" si="200"/>
        <v>2512.9841820439187</v>
      </c>
      <c r="AJ44" s="175">
        <f t="shared" si="201"/>
        <v>186.13267243530814</v>
      </c>
      <c r="AK44" s="175">
        <f t="shared" si="202"/>
        <v>1697.9933156285238</v>
      </c>
      <c r="AL44" s="175">
        <f t="shared" si="193"/>
        <v>869.20900530506219</v>
      </c>
      <c r="AM44" s="175">
        <f t="shared" si="203"/>
        <v>448.3223236315273</v>
      </c>
      <c r="AN44" s="175">
        <f t="shared" si="204"/>
        <v>78.145189060431733</v>
      </c>
      <c r="AO44" s="175">
        <f t="shared" si="205"/>
        <v>97.250259841599288</v>
      </c>
      <c r="AP44" s="175">
        <f t="shared" si="206"/>
        <v>691.36346548134668</v>
      </c>
      <c r="AQ44" s="175">
        <f t="shared" si="207"/>
        <v>592.87718101087069</v>
      </c>
      <c r="AR44" s="175">
        <f t="shared" si="208"/>
        <v>931.23359206922373</v>
      </c>
      <c r="AS44" s="175">
        <f t="shared" si="194"/>
        <v>98.453841715450054</v>
      </c>
    </row>
    <row r="45" spans="1:46" x14ac:dyDescent="0.2">
      <c r="A45" s="163">
        <f t="shared" si="29"/>
        <v>1999</v>
      </c>
      <c r="B45" s="174">
        <v>355.85</v>
      </c>
      <c r="C45" s="174">
        <v>21.202999999999999</v>
      </c>
      <c r="D45" s="174">
        <v>7.1959999999999997</v>
      </c>
      <c r="E45" s="174">
        <v>85.308999999999997</v>
      </c>
      <c r="F45" s="174">
        <v>10.99</v>
      </c>
      <c r="G45" s="177">
        <v>204.21199999999999</v>
      </c>
      <c r="H45" s="177">
        <v>402.36599999999999</v>
      </c>
      <c r="I45" s="177">
        <v>233.00299999999999</v>
      </c>
      <c r="J45" s="177">
        <v>141.59899999999999</v>
      </c>
      <c r="K45" s="177">
        <v>294.59199999999998</v>
      </c>
      <c r="L45" s="177">
        <v>276.98399999999998</v>
      </c>
      <c r="M45" s="177">
        <v>333.01499999999999</v>
      </c>
      <c r="N45" s="177">
        <v>4447.9799999999996</v>
      </c>
      <c r="O45" s="177">
        <v>376.471</v>
      </c>
      <c r="Q45" s="176">
        <f t="shared" si="195"/>
        <v>1</v>
      </c>
      <c r="R45" s="176">
        <f t="shared" si="190"/>
        <v>5.9584094421806934E-2</v>
      </c>
      <c r="S45" s="176">
        <f t="shared" si="190"/>
        <v>2.0222003653224671E-2</v>
      </c>
      <c r="T45" s="176">
        <f t="shared" si="190"/>
        <v>0.23973303358156525</v>
      </c>
      <c r="U45" s="176">
        <f t="shared" si="190"/>
        <v>3.088379935366025E-2</v>
      </c>
      <c r="V45" s="176">
        <f t="shared" si="196"/>
        <v>0.54243753170894971</v>
      </c>
      <c r="W45" s="176">
        <f t="shared" si="190"/>
        <v>1.130717999156948</v>
      </c>
      <c r="X45" s="176">
        <f t="shared" si="190"/>
        <v>0.65477869888998164</v>
      </c>
      <c r="Y45" s="176">
        <f t="shared" si="190"/>
        <v>0.39791766193620903</v>
      </c>
      <c r="Z45" s="176">
        <f t="shared" si="190"/>
        <v>0.82785443304763229</v>
      </c>
      <c r="AA45" s="176">
        <f t="shared" si="190"/>
        <v>0.7783729099339608</v>
      </c>
      <c r="AB45" s="176">
        <f t="shared" si="190"/>
        <v>0.93582970352676675</v>
      </c>
      <c r="AC45" s="176">
        <f t="shared" si="190"/>
        <v>12.499592524940281</v>
      </c>
      <c r="AD45" s="176">
        <f t="shared" si="197"/>
        <v>0.13071799915694804</v>
      </c>
      <c r="AF45" s="175">
        <f t="shared" si="191"/>
        <v>1197.3436060762181</v>
      </c>
      <c r="AG45" s="175">
        <f t="shared" si="198"/>
        <v>24.905156667135024</v>
      </c>
      <c r="AH45" s="175">
        <f t="shared" si="199"/>
        <v>20.211387444772296</v>
      </c>
      <c r="AI45" s="175">
        <f t="shared" si="200"/>
        <v>2461.0439792047209</v>
      </c>
      <c r="AJ45" s="175">
        <f t="shared" si="201"/>
        <v>190.51488610994022</v>
      </c>
      <c r="AK45" s="175">
        <f t="shared" si="202"/>
        <v>1732.1497981694915</v>
      </c>
      <c r="AL45" s="175">
        <f t="shared" si="193"/>
        <v>849.90959032876094</v>
      </c>
      <c r="AM45" s="175">
        <f t="shared" si="203"/>
        <v>433.50350490999631</v>
      </c>
      <c r="AN45" s="175">
        <f t="shared" si="204"/>
        <v>81.229606731925116</v>
      </c>
      <c r="AO45" s="175">
        <f t="shared" si="205"/>
        <v>101.57213557522675</v>
      </c>
      <c r="AP45" s="175">
        <f t="shared" si="206"/>
        <v>714.85566640126126</v>
      </c>
      <c r="AQ45" s="175">
        <f t="shared" si="207"/>
        <v>615.62612211762121</v>
      </c>
      <c r="AR45" s="175">
        <f t="shared" si="208"/>
        <v>978.11499851685312</v>
      </c>
      <c r="AS45" s="175">
        <f t="shared" si="194"/>
        <v>99.988633000869328</v>
      </c>
    </row>
    <row r="46" spans="1:46" x14ac:dyDescent="0.2">
      <c r="A46" s="163">
        <f t="shared" si="29"/>
        <v>2000</v>
      </c>
      <c r="B46" s="174">
        <v>359.47</v>
      </c>
      <c r="C46" s="174">
        <v>26</v>
      </c>
      <c r="D46" s="174">
        <v>7</v>
      </c>
      <c r="E46" s="174">
        <v>86.585999999999999</v>
      </c>
      <c r="F46" s="174">
        <v>11.53</v>
      </c>
      <c r="G46" s="177">
        <v>203.56100000000001</v>
      </c>
      <c r="H46" s="177">
        <v>408.03800000000001</v>
      </c>
      <c r="I46" s="177">
        <v>235.03899999999999</v>
      </c>
      <c r="J46" s="177">
        <v>146.87799999999999</v>
      </c>
      <c r="K46" s="177">
        <v>297.255</v>
      </c>
      <c r="L46" s="177">
        <v>281.85300000000001</v>
      </c>
      <c r="M46" s="177">
        <v>337.26799999999997</v>
      </c>
      <c r="N46" s="177">
        <v>4632.8500000000004</v>
      </c>
      <c r="O46" s="177">
        <v>377.91399999999999</v>
      </c>
      <c r="Q46" s="176">
        <f t="shared" si="195"/>
        <v>1</v>
      </c>
      <c r="R46" s="176">
        <f t="shared" si="190"/>
        <v>7.2328706150721886E-2</v>
      </c>
      <c r="S46" s="176">
        <f t="shared" si="190"/>
        <v>1.9473113194425126E-2</v>
      </c>
      <c r="T46" s="176">
        <f t="shared" si="190"/>
        <v>0.24087128272178482</v>
      </c>
      <c r="U46" s="176">
        <f t="shared" si="190"/>
        <v>3.2074999304531671E-2</v>
      </c>
      <c r="V46" s="176">
        <f t="shared" si="196"/>
        <v>0.53864371259069532</v>
      </c>
      <c r="W46" s="176">
        <f t="shared" si="190"/>
        <v>1.1351100230895483</v>
      </c>
      <c r="X46" s="176">
        <f t="shared" si="190"/>
        <v>0.65384872172921238</v>
      </c>
      <c r="Y46" s="176">
        <f t="shared" si="190"/>
        <v>0.4085959885386819</v>
      </c>
      <c r="Z46" s="176">
        <f t="shared" si="190"/>
        <v>0.82692575180126293</v>
      </c>
      <c r="AA46" s="176">
        <f t="shared" si="190"/>
        <v>0.78407933902690063</v>
      </c>
      <c r="AB46" s="176">
        <f t="shared" si="190"/>
        <v>0.93823684869391033</v>
      </c>
      <c r="AC46" s="176">
        <f t="shared" si="190"/>
        <v>12.888001780398922</v>
      </c>
      <c r="AD46" s="176">
        <f t="shared" si="197"/>
        <v>0.13511002308954834</v>
      </c>
      <c r="AF46" s="175">
        <f t="shared" si="191"/>
        <v>1212.8418999576538</v>
      </c>
      <c r="AG46" s="175">
        <f t="shared" si="198"/>
        <v>12.925665254093213</v>
      </c>
      <c r="AH46" s="175">
        <f t="shared" si="199"/>
        <v>8.4924410320131791</v>
      </c>
      <c r="AI46" s="175">
        <f t="shared" si="200"/>
        <v>2727.2589584048114</v>
      </c>
      <c r="AJ46" s="175">
        <f t="shared" si="201"/>
        <v>218.68847037150374</v>
      </c>
      <c r="AK46" s="175">
        <f t="shared" si="202"/>
        <v>1712.2627252643611</v>
      </c>
      <c r="AL46" s="175">
        <f t="shared" si="193"/>
        <v>817.80781855284727</v>
      </c>
      <c r="AM46" s="175">
        <f t="shared" si="203"/>
        <v>409.05592492651215</v>
      </c>
      <c r="AN46" s="175">
        <f t="shared" si="204"/>
        <v>81.310293240356927</v>
      </c>
      <c r="AO46" s="175">
        <f t="shared" si="205"/>
        <v>102.56689632576352</v>
      </c>
      <c r="AP46" s="175">
        <f t="shared" si="206"/>
        <v>718.25264355239028</v>
      </c>
      <c r="AQ46" s="175">
        <f t="shared" si="207"/>
        <v>625.75149216593559</v>
      </c>
      <c r="AR46" s="175">
        <f t="shared" si="208"/>
        <v>1022.481400085929</v>
      </c>
      <c r="AS46" s="175">
        <f t="shared" si="194"/>
        <v>99.444629922739523</v>
      </c>
    </row>
    <row r="47" spans="1:46" x14ac:dyDescent="0.2">
      <c r="A47" s="163">
        <f t="shared" si="29"/>
        <v>2001</v>
      </c>
      <c r="B47" s="174">
        <v>362.64</v>
      </c>
      <c r="C47" s="174">
        <v>19</v>
      </c>
      <c r="D47" s="174">
        <v>6</v>
      </c>
      <c r="E47" s="174">
        <v>88.305999999999997</v>
      </c>
      <c r="F47" s="174">
        <v>12.11</v>
      </c>
      <c r="G47" s="177">
        <v>203.86600000000001</v>
      </c>
      <c r="H47" s="177">
        <v>414.75400000000002</v>
      </c>
      <c r="I47" s="177">
        <v>236.38499999999999</v>
      </c>
      <c r="J47" s="177">
        <v>153.41399999999999</v>
      </c>
      <c r="K47" s="177">
        <v>299.98099999999999</v>
      </c>
      <c r="L47" s="177">
        <v>285.81200000000001</v>
      </c>
      <c r="M47" s="177">
        <v>342.601</v>
      </c>
      <c r="N47" s="177">
        <v>4893.8270000000002</v>
      </c>
      <c r="O47" s="177">
        <v>381.38799999999998</v>
      </c>
      <c r="Q47" s="176">
        <f t="shared" si="195"/>
        <v>1</v>
      </c>
      <c r="R47" s="176">
        <f t="shared" si="190"/>
        <v>5.2393558349878668E-2</v>
      </c>
      <c r="S47" s="176">
        <f t="shared" si="190"/>
        <v>1.6545334215751158E-2</v>
      </c>
      <c r="T47" s="176">
        <f t="shared" si="190"/>
        <v>0.2435087138760203</v>
      </c>
      <c r="U47" s="176">
        <f t="shared" si="190"/>
        <v>3.339399955879109E-2</v>
      </c>
      <c r="V47" s="176">
        <f t="shared" si="196"/>
        <v>0.53453700693257267</v>
      </c>
      <c r="W47" s="176">
        <f t="shared" si="190"/>
        <v>1.1437072578866094</v>
      </c>
      <c r="X47" s="176">
        <f t="shared" si="190"/>
        <v>0.65184480476505624</v>
      </c>
      <c r="Y47" s="176">
        <f t="shared" si="190"/>
        <v>0.42304765056254134</v>
      </c>
      <c r="Z47" s="176">
        <f t="shared" si="190"/>
        <v>0.82721431722920802</v>
      </c>
      <c r="AA47" s="176">
        <f t="shared" si="190"/>
        <v>0.78814251047871176</v>
      </c>
      <c r="AB47" s="176">
        <f t="shared" si="190"/>
        <v>0.94474134127509379</v>
      </c>
      <c r="AC47" s="176">
        <f t="shared" si="190"/>
        <v>13.495000551511142</v>
      </c>
      <c r="AD47" s="176">
        <f t="shared" si="197"/>
        <v>0.14370725788660943</v>
      </c>
      <c r="AF47" s="175">
        <f t="shared" si="191"/>
        <v>1294.8148760938302</v>
      </c>
      <c r="AG47" s="175">
        <f t="shared" si="198"/>
        <v>14.082683775767824</v>
      </c>
      <c r="AH47" s="175">
        <f t="shared" si="199"/>
        <v>11.082309973772581</v>
      </c>
      <c r="AI47" s="175">
        <f t="shared" si="200"/>
        <v>2944.4995955584968</v>
      </c>
      <c r="AJ47" s="175">
        <f t="shared" si="201"/>
        <v>243.77711596440918</v>
      </c>
      <c r="AK47" s="175">
        <f t="shared" si="202"/>
        <v>1807.9605138191146</v>
      </c>
      <c r="AL47" s="175">
        <f t="shared" si="193"/>
        <v>827.45300694976879</v>
      </c>
      <c r="AM47" s="175">
        <f t="shared" si="203"/>
        <v>405.46792656322771</v>
      </c>
      <c r="AN47" s="175">
        <f t="shared" si="204"/>
        <v>86.59490893938279</v>
      </c>
      <c r="AO47" s="175">
        <f t="shared" si="205"/>
        <v>108.66301443733606</v>
      </c>
      <c r="AP47" s="175">
        <f t="shared" si="206"/>
        <v>759.7380015687429</v>
      </c>
      <c r="AQ47" s="175">
        <f t="shared" si="207"/>
        <v>672.92248817314999</v>
      </c>
      <c r="AR47" s="175">
        <f t="shared" si="208"/>
        <v>1131.769799249945</v>
      </c>
      <c r="AS47" s="175">
        <f t="shared" si="194"/>
        <v>107.01990239290276</v>
      </c>
    </row>
    <row r="48" spans="1:46" x14ac:dyDescent="0.2">
      <c r="A48" s="163">
        <f t="shared" si="29"/>
        <v>2002</v>
      </c>
      <c r="B48" s="174">
        <v>366.61</v>
      </c>
      <c r="C48" s="174">
        <v>22</v>
      </c>
      <c r="D48" s="174">
        <v>7</v>
      </c>
      <c r="E48" s="174">
        <v>86.986000000000004</v>
      </c>
      <c r="F48" s="174">
        <v>12.734999999999999</v>
      </c>
      <c r="G48" s="177">
        <v>202.667</v>
      </c>
      <c r="H48" s="177">
        <v>421.47199999999998</v>
      </c>
      <c r="I48" s="177">
        <v>238.434</v>
      </c>
      <c r="J48" s="177">
        <v>158.25299999999999</v>
      </c>
      <c r="K48" s="177">
        <v>302.88099999999997</v>
      </c>
      <c r="L48" s="177">
        <v>289.10300000000001</v>
      </c>
      <c r="M48" s="177">
        <v>347.40300000000002</v>
      </c>
      <c r="N48" s="177">
        <v>5092.9459999999999</v>
      </c>
      <c r="O48" s="177">
        <v>385.262</v>
      </c>
      <c r="Q48" s="176">
        <f t="shared" si="195"/>
        <v>1</v>
      </c>
      <c r="R48" s="176">
        <f t="shared" si="190"/>
        <v>6.000927416055208E-2</v>
      </c>
      <c r="S48" s="176">
        <f t="shared" si="190"/>
        <v>1.9093859960175662E-2</v>
      </c>
      <c r="T48" s="176">
        <f t="shared" si="190"/>
        <v>0.23727121464226289</v>
      </c>
      <c r="U48" s="176">
        <f t="shared" si="190"/>
        <v>3.4737186656119579E-2</v>
      </c>
      <c r="V48" s="176">
        <f t="shared" si="196"/>
        <v>0.52604980506772014</v>
      </c>
      <c r="W48" s="176">
        <f t="shared" si="190"/>
        <v>1.1496467635907366</v>
      </c>
      <c r="X48" s="176">
        <f t="shared" si="190"/>
        <v>0.65037505796350337</v>
      </c>
      <c r="Y48" s="176">
        <f t="shared" si="190"/>
        <v>0.43166580289681128</v>
      </c>
      <c r="Z48" s="176">
        <f t="shared" si="190"/>
        <v>0.82616677122828064</v>
      </c>
      <c r="AA48" s="176">
        <f t="shared" si="190"/>
        <v>0.788584599438095</v>
      </c>
      <c r="AB48" s="176">
        <f t="shared" si="190"/>
        <v>0.94760917596355798</v>
      </c>
      <c r="AC48" s="176">
        <f t="shared" si="190"/>
        <v>13.891999672676686</v>
      </c>
      <c r="AD48" s="176">
        <f t="shared" si="197"/>
        <v>0.14964676359073659</v>
      </c>
      <c r="AF48" s="175">
        <f t="shared" si="191"/>
        <v>1314.9820123716088</v>
      </c>
      <c r="AG48" s="175">
        <f t="shared" si="198"/>
        <v>12.616343737971624</v>
      </c>
      <c r="AH48" s="175">
        <f t="shared" si="199"/>
        <v>10.205365071571666</v>
      </c>
      <c r="AI48" s="175">
        <f t="shared" si="200"/>
        <v>3055.3729515773643</v>
      </c>
      <c r="AJ48" s="175">
        <f t="shared" si="201"/>
        <v>268.96808294615221</v>
      </c>
      <c r="AK48" s="175">
        <f t="shared" si="202"/>
        <v>1801.3621610459604</v>
      </c>
      <c r="AL48" s="175">
        <f t="shared" si="193"/>
        <v>798.89582753355432</v>
      </c>
      <c r="AM48" s="175">
        <f t="shared" si="203"/>
        <v>383.10238855095781</v>
      </c>
      <c r="AN48" s="175">
        <f t="shared" si="204"/>
        <v>85.968589084979797</v>
      </c>
      <c r="AO48" s="175">
        <f t="shared" si="205"/>
        <v>109.10019427244816</v>
      </c>
      <c r="AP48" s="175">
        <f t="shared" si="206"/>
        <v>762.56936678092677</v>
      </c>
      <c r="AQ48" s="175">
        <f t="shared" si="207"/>
        <v>686.0264768191447</v>
      </c>
      <c r="AR48" s="175">
        <f t="shared" si="208"/>
        <v>1201.7395112578004</v>
      </c>
      <c r="AS48" s="175">
        <f t="shared" si="194"/>
        <v>107.59695753288571</v>
      </c>
    </row>
    <row r="49" spans="1:45" x14ac:dyDescent="0.2">
      <c r="A49" s="163">
        <f t="shared" si="29"/>
        <v>2003</v>
      </c>
      <c r="B49" s="174">
        <v>370.59</v>
      </c>
      <c r="C49" s="174">
        <v>27</v>
      </c>
      <c r="D49" s="174">
        <v>7</v>
      </c>
      <c r="E49" s="174">
        <v>87.650999999999996</v>
      </c>
      <c r="F49" s="174">
        <v>13.427</v>
      </c>
      <c r="G49" s="177">
        <v>202.36099999999999</v>
      </c>
      <c r="H49" s="177">
        <v>428.10500000000002</v>
      </c>
      <c r="I49" s="177">
        <v>240.63</v>
      </c>
      <c r="J49" s="177">
        <v>167.03700000000001</v>
      </c>
      <c r="K49" s="177">
        <v>307.84899999999999</v>
      </c>
      <c r="L49" s="177">
        <v>295.24400000000003</v>
      </c>
      <c r="M49" s="177">
        <v>353.29199999999997</v>
      </c>
      <c r="N49" s="177">
        <v>5365.402</v>
      </c>
      <c r="O49" s="177">
        <v>390.51</v>
      </c>
      <c r="Q49" s="176">
        <f t="shared" si="195"/>
        <v>1</v>
      </c>
      <c r="R49" s="176">
        <f t="shared" si="190"/>
        <v>7.2856795920019438E-2</v>
      </c>
      <c r="S49" s="176">
        <f t="shared" si="190"/>
        <v>1.888879894222726E-2</v>
      </c>
      <c r="T49" s="176">
        <f t="shared" si="190"/>
        <v>0.23651744515502307</v>
      </c>
      <c r="U49" s="176">
        <f t="shared" si="190"/>
        <v>3.6231414771040776E-2</v>
      </c>
      <c r="V49" s="176">
        <f t="shared" si="196"/>
        <v>0.51819671711351822</v>
      </c>
      <c r="W49" s="176">
        <f t="shared" si="190"/>
        <v>1.155198467308886</v>
      </c>
      <c r="X49" s="176">
        <f t="shared" si="190"/>
        <v>0.64931595563830646</v>
      </c>
      <c r="Y49" s="176">
        <f t="shared" si="190"/>
        <v>0.45073261555897359</v>
      </c>
      <c r="Z49" s="176">
        <f t="shared" si="190"/>
        <v>0.83069969508081709</v>
      </c>
      <c r="AA49" s="176">
        <f t="shared" si="190"/>
        <v>0.79668636498556367</v>
      </c>
      <c r="AB49" s="176">
        <f t="shared" si="190"/>
        <v>0.95332307941390759</v>
      </c>
      <c r="AC49" s="176">
        <f t="shared" si="190"/>
        <v>14.477999946032003</v>
      </c>
      <c r="AD49" s="176">
        <f t="shared" si="197"/>
        <v>0.15519846730888598</v>
      </c>
      <c r="AF49" s="175">
        <f t="shared" si="191"/>
        <v>1276.4450680746318</v>
      </c>
      <c r="AG49" s="175">
        <f t="shared" si="198"/>
        <v>16.905475053293401</v>
      </c>
      <c r="AH49" s="175">
        <f t="shared" si="199"/>
        <v>11.393243806422792</v>
      </c>
      <c r="AI49" s="175">
        <f t="shared" si="200"/>
        <v>3016.5839157379673</v>
      </c>
      <c r="AJ49" s="175">
        <f t="shared" si="201"/>
        <v>277.388008910716</v>
      </c>
      <c r="AK49" s="175">
        <f t="shared" si="202"/>
        <v>1695.8101798502814</v>
      </c>
      <c r="AL49" s="175">
        <f t="shared" si="193"/>
        <v>709.02192997823738</v>
      </c>
      <c r="AM49" s="175">
        <f t="shared" si="203"/>
        <v>346.67017458647024</v>
      </c>
      <c r="AN49" s="175">
        <f t="shared" si="204"/>
        <v>82.727692478360339</v>
      </c>
      <c r="AO49" s="175">
        <f t="shared" si="205"/>
        <v>104.51951992468466</v>
      </c>
      <c r="AP49" s="175">
        <f t="shared" si="206"/>
        <v>738.48682731140445</v>
      </c>
      <c r="AQ49" s="175">
        <f t="shared" si="207"/>
        <v>666.53849267384442</v>
      </c>
      <c r="AR49" s="175">
        <f t="shared" si="208"/>
        <v>1199.2618377302258</v>
      </c>
      <c r="AS49" s="175">
        <f t="shared" si="194"/>
        <v>99.035205138909646</v>
      </c>
    </row>
    <row r="50" spans="1:45" x14ac:dyDescent="0.2">
      <c r="A50" s="163">
        <f t="shared" si="29"/>
        <v>2004</v>
      </c>
      <c r="B50" s="174">
        <v>373.98</v>
      </c>
      <c r="C50" s="174">
        <v>32</v>
      </c>
      <c r="D50" s="174">
        <v>6</v>
      </c>
      <c r="E50" s="174">
        <v>89.561000000000007</v>
      </c>
      <c r="F50" s="174">
        <v>14.066000000000001</v>
      </c>
      <c r="G50" s="177">
        <v>205.79</v>
      </c>
      <c r="H50" s="177">
        <v>433.91699999999997</v>
      </c>
      <c r="I50" s="177">
        <v>240.846</v>
      </c>
      <c r="J50" s="177">
        <v>171.602</v>
      </c>
      <c r="K50" s="177">
        <v>308.35599999999999</v>
      </c>
      <c r="L50" s="177">
        <v>297.68900000000002</v>
      </c>
      <c r="M50" s="177">
        <v>359.82900000000001</v>
      </c>
      <c r="N50" s="177">
        <v>5527.05</v>
      </c>
      <c r="O50" s="177">
        <v>395.22</v>
      </c>
      <c r="Q50" s="176">
        <f t="shared" si="195"/>
        <v>1</v>
      </c>
      <c r="R50" s="176">
        <f t="shared" si="190"/>
        <v>8.5566073052034869E-2</v>
      </c>
      <c r="S50" s="176">
        <f t="shared" si="190"/>
        <v>1.6043638697256536E-2</v>
      </c>
      <c r="T50" s="176">
        <f t="shared" si="190"/>
        <v>0.23948072089416547</v>
      </c>
      <c r="U50" s="176">
        <f t="shared" si="190"/>
        <v>3.7611636985935074E-2</v>
      </c>
      <c r="V50" s="176">
        <f t="shared" si="196"/>
        <v>0.52069733313091437</v>
      </c>
      <c r="W50" s="176">
        <f t="shared" si="190"/>
        <v>1.1602679287662441</v>
      </c>
      <c r="X50" s="176">
        <f t="shared" si="190"/>
        <v>0.64400770094657467</v>
      </c>
      <c r="Y50" s="176">
        <f t="shared" si="190"/>
        <v>0.45885341462110274</v>
      </c>
      <c r="Z50" s="176">
        <f t="shared" si="190"/>
        <v>0.82452537568853945</v>
      </c>
      <c r="AA50" s="176">
        <f t="shared" si="190"/>
        <v>0.79600246002460029</v>
      </c>
      <c r="AB50" s="176">
        <f t="shared" si="190"/>
        <v>0.96216107813252039</v>
      </c>
      <c r="AC50" s="176">
        <f t="shared" si="190"/>
        <v>14.778998876945291</v>
      </c>
      <c r="AD50" s="176">
        <f t="shared" si="197"/>
        <v>0.16026792876624407</v>
      </c>
      <c r="AF50" s="175">
        <f t="shared" si="191"/>
        <v>1233.9318501880671</v>
      </c>
      <c r="AG50" s="175">
        <f t="shared" si="198"/>
        <v>14.786144238253975</v>
      </c>
      <c r="AH50" s="175">
        <f t="shared" si="199"/>
        <v>6.8816811356519354</v>
      </c>
      <c r="AI50" s="175">
        <f t="shared" si="200"/>
        <v>3188.0173330718812</v>
      </c>
      <c r="AJ50" s="175">
        <f t="shared" si="201"/>
        <v>300.02272848815443</v>
      </c>
      <c r="AK50" s="175">
        <f t="shared" si="202"/>
        <v>1698.9363167630966</v>
      </c>
      <c r="AL50" s="175">
        <f t="shared" si="193"/>
        <v>670.43863739429935</v>
      </c>
      <c r="AM50" s="175">
        <f t="shared" si="203"/>
        <v>327.04140447201576</v>
      </c>
      <c r="AN50" s="175">
        <f t="shared" si="204"/>
        <v>80.183283716895133</v>
      </c>
      <c r="AO50" s="175">
        <f t="shared" si="205"/>
        <v>101.6758174828125</v>
      </c>
      <c r="AP50" s="175">
        <f t="shared" si="206"/>
        <v>736.35399397472236</v>
      </c>
      <c r="AQ50" s="175">
        <f t="shared" si="207"/>
        <v>672.57681634787343</v>
      </c>
      <c r="AR50" s="175">
        <f t="shared" si="208"/>
        <v>1236.8702129050275</v>
      </c>
      <c r="AS50" s="175">
        <f t="shared" si="194"/>
        <v>96.704830602042591</v>
      </c>
    </row>
    <row r="51" spans="1:45" x14ac:dyDescent="0.2">
      <c r="A51" s="163">
        <f t="shared" si="29"/>
        <v>2005</v>
      </c>
      <c r="B51" s="174">
        <v>376.98</v>
      </c>
      <c r="C51" s="174">
        <v>35</v>
      </c>
      <c r="D51" s="174">
        <v>8</v>
      </c>
      <c r="E51" s="174">
        <v>89.823999999999998</v>
      </c>
      <c r="F51" s="174">
        <v>14.714</v>
      </c>
      <c r="G51" s="177">
        <v>206.298</v>
      </c>
      <c r="H51" s="177">
        <v>439.49</v>
      </c>
      <c r="I51" s="177">
        <v>242.68</v>
      </c>
      <c r="J51" s="177">
        <v>178.75800000000001</v>
      </c>
      <c r="K51" s="177">
        <v>311.77300000000002</v>
      </c>
      <c r="L51" s="177">
        <v>302.30399999999997</v>
      </c>
      <c r="M51" s="177">
        <v>364.05799999999999</v>
      </c>
      <c r="N51" s="177">
        <v>5809.6390000000001</v>
      </c>
      <c r="O51" s="177">
        <v>399.517</v>
      </c>
      <c r="Q51" s="176">
        <f t="shared" si="195"/>
        <v>1</v>
      </c>
      <c r="R51" s="176">
        <f t="shared" si="190"/>
        <v>9.2843121651015964E-2</v>
      </c>
      <c r="S51" s="176">
        <f t="shared" si="190"/>
        <v>2.122128494880365E-2</v>
      </c>
      <c r="T51" s="176">
        <f t="shared" si="190"/>
        <v>0.23827258740516738</v>
      </c>
      <c r="U51" s="176">
        <f t="shared" si="190"/>
        <v>3.9031248342087113E-2</v>
      </c>
      <c r="V51" s="176">
        <f t="shared" si="196"/>
        <v>0.51636851498184055</v>
      </c>
      <c r="W51" s="176">
        <f t="shared" si="190"/>
        <v>1.1658178152687144</v>
      </c>
      <c r="X51" s="176">
        <f t="shared" si="190"/>
        <v>0.64374767892195872</v>
      </c>
      <c r="Y51" s="176">
        <f t="shared" si="190"/>
        <v>0.47418430685978036</v>
      </c>
      <c r="Z51" s="176">
        <f t="shared" si="190"/>
        <v>0.82702795904292004</v>
      </c>
      <c r="AA51" s="176">
        <f t="shared" si="190"/>
        <v>0.80190991564539227</v>
      </c>
      <c r="AB51" s="176">
        <f t="shared" si="190"/>
        <v>0.96572231948644482</v>
      </c>
      <c r="AC51" s="176">
        <f t="shared" si="190"/>
        <v>15.411000583585336</v>
      </c>
      <c r="AD51" s="176">
        <f t="shared" si="197"/>
        <v>0.16581781526871442</v>
      </c>
      <c r="AF51" s="175">
        <f t="shared" si="191"/>
        <v>1205.8464640033953</v>
      </c>
      <c r="AG51" s="175">
        <f t="shared" si="198"/>
        <v>29.623587458220591</v>
      </c>
      <c r="AH51" s="175">
        <f t="shared" si="199"/>
        <v>15.991859279301584</v>
      </c>
      <c r="AI51" s="175">
        <f t="shared" si="200"/>
        <v>3041.3461368419189</v>
      </c>
      <c r="AJ51" s="175">
        <f t="shared" si="201"/>
        <v>295.96029261794024</v>
      </c>
      <c r="AK51" s="175">
        <f t="shared" si="202"/>
        <v>1703.5229762160029</v>
      </c>
      <c r="AL51" s="175">
        <f t="shared" si="193"/>
        <v>648.54022718251701</v>
      </c>
      <c r="AM51" s="175">
        <f t="shared" si="203"/>
        <v>316.44767479559778</v>
      </c>
      <c r="AN51" s="175">
        <f t="shared" si="204"/>
        <v>79.655714125712535</v>
      </c>
      <c r="AO51" s="175">
        <f t="shared" si="205"/>
        <v>100.02225287518937</v>
      </c>
      <c r="AP51" s="175">
        <f t="shared" si="206"/>
        <v>749.10988499242501</v>
      </c>
      <c r="AQ51" s="175">
        <f t="shared" si="207"/>
        <v>679.24469909986374</v>
      </c>
      <c r="AR51" s="175">
        <f t="shared" si="208"/>
        <v>1302.266256388491</v>
      </c>
      <c r="AS51" s="175">
        <f t="shared" si="194"/>
        <v>96.785571226752623</v>
      </c>
    </row>
    <row r="52" spans="1:45" x14ac:dyDescent="0.2">
      <c r="A52" s="163">
        <f t="shared" si="29"/>
        <v>2006</v>
      </c>
      <c r="B52" s="174">
        <v>379.61</v>
      </c>
      <c r="C52" s="174">
        <v>40.238999999999997</v>
      </c>
      <c r="D52" s="174">
        <v>9.49</v>
      </c>
      <c r="E52" s="174">
        <v>91.186000000000007</v>
      </c>
      <c r="F52" s="174">
        <v>15.368</v>
      </c>
      <c r="G52" s="177">
        <v>208.63499999999999</v>
      </c>
      <c r="H52" s="177">
        <v>444.40699999999998</v>
      </c>
      <c r="I52" s="177">
        <v>243.578</v>
      </c>
      <c r="J52" s="177">
        <v>182.24100000000001</v>
      </c>
      <c r="K52" s="177">
        <v>314.44900000000001</v>
      </c>
      <c r="L52" s="177">
        <v>306.041</v>
      </c>
      <c r="M52" s="177">
        <v>366.64499999999998</v>
      </c>
      <c r="N52" s="177">
        <v>5984.1719999999996</v>
      </c>
      <c r="O52" s="177">
        <v>403.791</v>
      </c>
      <c r="Q52" s="176">
        <f t="shared" si="195"/>
        <v>1</v>
      </c>
      <c r="R52" s="176">
        <f t="shared" ref="R52:AC55" si="209">C52/$B52</f>
        <v>0.10600089565606806</v>
      </c>
      <c r="S52" s="176">
        <f t="shared" si="209"/>
        <v>2.4999341429361714E-2</v>
      </c>
      <c r="T52" s="176">
        <f t="shared" si="209"/>
        <v>0.24020968889123048</v>
      </c>
      <c r="U52" s="176">
        <f t="shared" si="209"/>
        <v>4.0483654276757722E-2</v>
      </c>
      <c r="V52" s="176">
        <f t="shared" si="196"/>
        <v>0.51669056516861445</v>
      </c>
      <c r="W52" s="176">
        <f t="shared" si="209"/>
        <v>1.1706936065962434</v>
      </c>
      <c r="X52" s="176">
        <f t="shared" si="209"/>
        <v>0.6416532757303548</v>
      </c>
      <c r="Y52" s="176">
        <f t="shared" si="209"/>
        <v>0.48007428676799874</v>
      </c>
      <c r="Z52" s="176">
        <f t="shared" si="209"/>
        <v>0.82834751455441114</v>
      </c>
      <c r="AA52" s="176">
        <f t="shared" si="209"/>
        <v>0.80619846684755403</v>
      </c>
      <c r="AB52" s="176">
        <f t="shared" si="209"/>
        <v>0.96584652669845361</v>
      </c>
      <c r="AC52" s="176">
        <f t="shared" si="209"/>
        <v>15.763999894628697</v>
      </c>
      <c r="AD52" s="176">
        <f t="shared" si="197"/>
        <v>0.17069360659624344</v>
      </c>
      <c r="AF52" s="175">
        <f t="shared" si="191"/>
        <v>1159.4355610582791</v>
      </c>
      <c r="AG52" s="175">
        <f t="shared" si="198"/>
        <v>23.016312062965209</v>
      </c>
      <c r="AH52" s="175">
        <f t="shared" si="199"/>
        <v>12.281610658892607</v>
      </c>
      <c r="AI52" s="175">
        <f t="shared" si="200"/>
        <v>2754.2075346334982</v>
      </c>
      <c r="AJ52" s="175">
        <f t="shared" si="201"/>
        <v>273.99319184309041</v>
      </c>
      <c r="AK52" s="175">
        <f t="shared" si="202"/>
        <v>1678.7149787885317</v>
      </c>
      <c r="AL52" s="175">
        <f t="shared" si="193"/>
        <v>625.40581543995074</v>
      </c>
      <c r="AM52" s="175">
        <f t="shared" si="203"/>
        <v>302.73028751730578</v>
      </c>
      <c r="AN52" s="175">
        <f t="shared" si="204"/>
        <v>76.596887448814428</v>
      </c>
      <c r="AO52" s="175">
        <f t="shared" si="205"/>
        <v>96.952574133101521</v>
      </c>
      <c r="AP52" s="175">
        <f t="shared" si="206"/>
        <v>750.82979900424118</v>
      </c>
      <c r="AQ52" s="175">
        <f t="shared" si="207"/>
        <v>672.82722911526162</v>
      </c>
      <c r="AR52" s="175">
        <f t="shared" si="208"/>
        <v>1353.3370505987136</v>
      </c>
      <c r="AS52" s="175">
        <f t="shared" si="194"/>
        <v>96.07749680133881</v>
      </c>
    </row>
    <row r="53" spans="1:45" x14ac:dyDescent="0.2">
      <c r="A53" s="163">
        <f t="shared" si="29"/>
        <v>2007</v>
      </c>
      <c r="B53" s="174">
        <v>382.9</v>
      </c>
      <c r="C53" s="174">
        <v>50.926000000000002</v>
      </c>
      <c r="D53" s="174">
        <v>14.55</v>
      </c>
      <c r="E53" s="174">
        <v>91.713999999999999</v>
      </c>
      <c r="F53" s="174">
        <v>15.992000000000001</v>
      </c>
      <c r="G53" s="177">
        <v>212.36</v>
      </c>
      <c r="H53" s="177">
        <v>447.505</v>
      </c>
      <c r="I53" s="177">
        <v>245.761</v>
      </c>
      <c r="J53" s="177">
        <v>188.32</v>
      </c>
      <c r="K53" s="177">
        <v>316.77100000000002</v>
      </c>
      <c r="L53" s="177">
        <v>311.05599999999998</v>
      </c>
      <c r="M53" s="177">
        <v>369.77599999999995</v>
      </c>
      <c r="N53" s="177">
        <v>6133.2920000000004</v>
      </c>
      <c r="O53" s="177">
        <v>407.96600000000001</v>
      </c>
      <c r="Q53" s="176">
        <f t="shared" si="195"/>
        <v>1</v>
      </c>
      <c r="R53" s="176">
        <f t="shared" si="209"/>
        <v>0.13300078349438496</v>
      </c>
      <c r="S53" s="176">
        <f t="shared" si="209"/>
        <v>3.799947767041003E-2</v>
      </c>
      <c r="T53" s="176">
        <f t="shared" si="209"/>
        <v>0.23952468007312616</v>
      </c>
      <c r="U53" s="176">
        <f t="shared" si="209"/>
        <v>4.1765474014102903E-2</v>
      </c>
      <c r="V53" s="176">
        <f t="shared" si="196"/>
        <v>0.52053357387625443</v>
      </c>
      <c r="W53" s="176">
        <f t="shared" si="209"/>
        <v>1.1687255158004701</v>
      </c>
      <c r="X53" s="176">
        <f t="shared" si="209"/>
        <v>0.64184121180464881</v>
      </c>
      <c r="Y53" s="176">
        <f t="shared" si="209"/>
        <v>0.4918255419169496</v>
      </c>
      <c r="Z53" s="176">
        <f t="shared" si="209"/>
        <v>0.82729433272394892</v>
      </c>
      <c r="AA53" s="176">
        <f t="shared" si="209"/>
        <v>0.81236876469051977</v>
      </c>
      <c r="AB53" s="176">
        <f t="shared" si="209"/>
        <v>0.96572473230608502</v>
      </c>
      <c r="AC53" s="176">
        <f t="shared" si="209"/>
        <v>16.017999477670411</v>
      </c>
      <c r="AD53" s="176">
        <f t="shared" si="197"/>
        <v>0.16872551580047013</v>
      </c>
      <c r="AF53" s="175">
        <f t="shared" si="191"/>
        <v>1138.8932416354719</v>
      </c>
      <c r="AG53" s="175">
        <f t="shared" si="198"/>
        <v>15.633614810945707</v>
      </c>
      <c r="AH53" s="175">
        <f t="shared" si="199"/>
        <v>9.5832970604451422</v>
      </c>
      <c r="AI53" s="175">
        <f t="shared" si="200"/>
        <v>2829.1423638315782</v>
      </c>
      <c r="AJ53" s="175">
        <f t="shared" si="201"/>
        <v>287.32262557673891</v>
      </c>
      <c r="AK53" s="175">
        <f t="shared" si="202"/>
        <v>1704.0016134242126</v>
      </c>
      <c r="AL53" s="175">
        <f t="shared" si="193"/>
        <v>620.13708102578607</v>
      </c>
      <c r="AM53" s="175">
        <f t="shared" si="203"/>
        <v>298.25599953570708</v>
      </c>
      <c r="AN53" s="175">
        <f t="shared" si="204"/>
        <v>73.390209222019109</v>
      </c>
      <c r="AO53" s="175">
        <f t="shared" si="205"/>
        <v>95.312091930007838</v>
      </c>
      <c r="AP53" s="175">
        <f t="shared" si="206"/>
        <v>772.80331389106539</v>
      </c>
      <c r="AQ53" s="175">
        <f t="shared" si="207"/>
        <v>682.28287049128005</v>
      </c>
      <c r="AR53" s="175">
        <f t="shared" si="208"/>
        <v>1448.8095238095239</v>
      </c>
      <c r="AS53" s="175">
        <f t="shared" si="194"/>
        <v>94.169653976766327</v>
      </c>
    </row>
    <row r="54" spans="1:45" x14ac:dyDescent="0.2">
      <c r="A54" s="163">
        <f t="shared" si="29"/>
        <v>2008</v>
      </c>
      <c r="B54" s="174">
        <v>387.87</v>
      </c>
      <c r="C54" s="174">
        <v>51</v>
      </c>
      <c r="D54" s="174">
        <v>13</v>
      </c>
      <c r="E54" s="174">
        <v>92.992000000000004</v>
      </c>
      <c r="F54" s="174">
        <v>16.681000000000001</v>
      </c>
      <c r="G54" s="177">
        <v>216.62299999999999</v>
      </c>
      <c r="H54" s="177">
        <v>452.036</v>
      </c>
      <c r="I54" s="177">
        <v>248.38800000000001</v>
      </c>
      <c r="J54" s="177">
        <v>192.72300000000001</v>
      </c>
      <c r="K54" s="177">
        <v>320.37099999999998</v>
      </c>
      <c r="L54" s="177">
        <v>316.53500000000003</v>
      </c>
      <c r="M54" s="177">
        <v>374.29599999999999</v>
      </c>
      <c r="N54" s="177">
        <v>6310.6450000000004</v>
      </c>
      <c r="O54" s="177">
        <v>412.303</v>
      </c>
      <c r="Q54" s="176">
        <f t="shared" si="195"/>
        <v>1</v>
      </c>
      <c r="R54" s="176">
        <f t="shared" si="209"/>
        <v>0.13148735401036429</v>
      </c>
      <c r="S54" s="176">
        <f t="shared" si="209"/>
        <v>3.3516384355583052E-2</v>
      </c>
      <c r="T54" s="176">
        <f t="shared" si="209"/>
        <v>0.23975043184572151</v>
      </c>
      <c r="U54" s="176">
        <f t="shared" si="209"/>
        <v>4.3006677495036998E-2</v>
      </c>
      <c r="V54" s="176">
        <f t="shared" si="196"/>
        <v>0.52539758381578594</v>
      </c>
      <c r="W54" s="176">
        <f t="shared" si="209"/>
        <v>1.165431716812334</v>
      </c>
      <c r="X54" s="176">
        <f t="shared" si="209"/>
        <v>0.6403898213318896</v>
      </c>
      <c r="Y54" s="176">
        <f t="shared" si="209"/>
        <v>0.49687524170469488</v>
      </c>
      <c r="Z54" s="176">
        <f t="shared" si="209"/>
        <v>0.82597519787557683</v>
      </c>
      <c r="AA54" s="176">
        <f t="shared" si="209"/>
        <v>0.81608528630726795</v>
      </c>
      <c r="AB54" s="176">
        <f t="shared" si="209"/>
        <v>0.96500373836594733</v>
      </c>
      <c r="AC54" s="176">
        <f t="shared" si="209"/>
        <v>16.270000257818342</v>
      </c>
      <c r="AD54" s="176">
        <f t="shared" si="197"/>
        <v>0.16543171681233404</v>
      </c>
      <c r="AF54" s="175">
        <f t="shared" si="191"/>
        <v>1026.3418728497234</v>
      </c>
      <c r="AG54" s="175">
        <f t="shared" si="198"/>
        <v>35.070456023352612</v>
      </c>
      <c r="AH54" s="175">
        <f t="shared" si="199"/>
        <v>19.170942154158176</v>
      </c>
      <c r="AI54" s="175">
        <f t="shared" si="200"/>
        <v>3220.6344909376853</v>
      </c>
      <c r="AJ54" s="175">
        <f t="shared" si="201"/>
        <v>329.45889659479263</v>
      </c>
      <c r="AK54" s="175">
        <f t="shared" si="202"/>
        <v>1533.8544172071943</v>
      </c>
      <c r="AL54" s="175">
        <f t="shared" si="193"/>
        <v>547.1804851334357</v>
      </c>
      <c r="AM54" s="175">
        <f t="shared" si="203"/>
        <v>260.72667531790432</v>
      </c>
      <c r="AN54" s="175">
        <f t="shared" si="204"/>
        <v>63.512832191771011</v>
      </c>
      <c r="AO54" s="175">
        <f t="shared" si="205"/>
        <v>78.363884806765142</v>
      </c>
      <c r="AP54" s="175">
        <f t="shared" si="206"/>
        <v>703.93645637283964</v>
      </c>
      <c r="AQ54" s="175">
        <f t="shared" si="207"/>
        <v>609.44102118980311</v>
      </c>
      <c r="AR54" s="175">
        <f t="shared" si="208"/>
        <v>1380.9846082450308</v>
      </c>
      <c r="AS54" s="175">
        <f t="shared" si="194"/>
        <v>81.468906355647078</v>
      </c>
    </row>
    <row r="55" spans="1:45" x14ac:dyDescent="0.2">
      <c r="A55" s="163">
        <f t="shared" si="29"/>
        <v>2009</v>
      </c>
      <c r="B55" s="174">
        <v>392.45</v>
      </c>
      <c r="C55" s="174">
        <v>54.551000000000002</v>
      </c>
      <c r="D55" s="174">
        <v>15.698</v>
      </c>
      <c r="E55" s="174">
        <v>95.677999999999997</v>
      </c>
      <c r="F55" s="174">
        <v>17.315000000000001</v>
      </c>
      <c r="G55" s="177">
        <v>223.792</v>
      </c>
      <c r="H55" s="177">
        <v>456.92500000000001</v>
      </c>
      <c r="I55" s="177">
        <v>251.93100000000001</v>
      </c>
      <c r="J55" s="177">
        <v>198.489</v>
      </c>
      <c r="K55" s="177">
        <v>326.36599999999999</v>
      </c>
      <c r="L55" s="177">
        <v>322.17099999999999</v>
      </c>
      <c r="M55" s="177">
        <v>375.15199999999999</v>
      </c>
      <c r="N55" s="177">
        <v>6374.9579999999996</v>
      </c>
      <c r="O55" s="177">
        <v>415.78899999999999</v>
      </c>
      <c r="Q55" s="176">
        <f t="shared" si="195"/>
        <v>1</v>
      </c>
      <c r="R55" s="176">
        <f t="shared" si="209"/>
        <v>0.13900114664288446</v>
      </c>
      <c r="S55" s="176">
        <f t="shared" si="209"/>
        <v>0.04</v>
      </c>
      <c r="T55" s="176">
        <f>E55/$B55</f>
        <v>0.24379666199515862</v>
      </c>
      <c r="U55" s="176">
        <f t="shared" si="209"/>
        <v>4.4120270098101676E-2</v>
      </c>
      <c r="V55" s="176">
        <f t="shared" si="196"/>
        <v>0.53823453722921966</v>
      </c>
      <c r="W55" s="176">
        <f t="shared" si="209"/>
        <v>1.1642884443878201</v>
      </c>
      <c r="X55" s="176">
        <f t="shared" si="209"/>
        <v>0.6419441967129571</v>
      </c>
      <c r="Y55" s="176">
        <f t="shared" si="209"/>
        <v>0.50576888775640216</v>
      </c>
      <c r="Z55" s="176">
        <f t="shared" si="209"/>
        <v>0.83161167027646832</v>
      </c>
      <c r="AA55" s="176">
        <f t="shared" si="209"/>
        <v>0.82092241049815262</v>
      </c>
      <c r="AB55" s="176">
        <f t="shared" si="209"/>
        <v>0.95592304752197732</v>
      </c>
      <c r="AC55" s="176">
        <f t="shared" si="209"/>
        <v>16.24400050961906</v>
      </c>
      <c r="AD55" s="176">
        <f t="shared" si="197"/>
        <v>0.16428844438782009</v>
      </c>
      <c r="AF55" s="175">
        <f t="shared" si="191"/>
        <v>973.6795911722653</v>
      </c>
      <c r="AG55" s="175">
        <f t="shared" si="198"/>
        <v>36.279214620404588</v>
      </c>
      <c r="AH55" s="175">
        <f t="shared" si="199"/>
        <v>22.346087965912147</v>
      </c>
      <c r="AI55" s="175">
        <f t="shared" si="200"/>
        <v>3334.2131340156566</v>
      </c>
      <c r="AJ55" s="175">
        <f t="shared" si="201"/>
        <v>337.29632932716135</v>
      </c>
      <c r="AK55" s="175">
        <f t="shared" si="202"/>
        <v>1484.4221200870847</v>
      </c>
      <c r="AL55" s="175">
        <f t="shared" si="193"/>
        <v>508.64170511815092</v>
      </c>
      <c r="AM55" s="175">
        <f t="shared" si="203"/>
        <v>240.87498761342562</v>
      </c>
      <c r="AN55" s="175">
        <f t="shared" si="204"/>
        <v>59.023796378873463</v>
      </c>
      <c r="AO55" s="175">
        <f t="shared" si="205"/>
        <v>69.4440905423196</v>
      </c>
      <c r="AP55" s="175">
        <f t="shared" si="206"/>
        <v>677.18676122931447</v>
      </c>
      <c r="AQ55" s="175">
        <f t="shared" si="207"/>
        <v>572.46641468835378</v>
      </c>
      <c r="AR55" s="175">
        <f t="shared" si="208"/>
        <v>1366.9023654818022</v>
      </c>
      <c r="AS55" s="175">
        <f t="shared" si="194"/>
        <v>75.207559036166387</v>
      </c>
    </row>
    <row r="56" spans="1:45" x14ac:dyDescent="0.2">
      <c r="A56" s="163">
        <f t="shared" si="29"/>
        <v>2010</v>
      </c>
      <c r="B56" s="174">
        <v>389.767</v>
      </c>
      <c r="C56" s="174">
        <v>59.932000000000002</v>
      </c>
      <c r="D56" s="174">
        <v>17.452999999999999</v>
      </c>
      <c r="E56" s="174">
        <v>96.787999999999997</v>
      </c>
      <c r="F56" s="174">
        <v>17.800999999999998</v>
      </c>
      <c r="G56" s="177">
        <v>230.518</v>
      </c>
      <c r="H56" s="177">
        <v>452.505</v>
      </c>
      <c r="I56" s="177">
        <v>249.202</v>
      </c>
      <c r="J56" s="177">
        <v>199.08199999999999</v>
      </c>
      <c r="K56" s="177">
        <v>323.61</v>
      </c>
      <c r="L56" s="177">
        <v>320.35300000000001</v>
      </c>
      <c r="M56" s="177">
        <v>371.83299999999997</v>
      </c>
      <c r="N56" s="177">
        <v>6402.7030000000004</v>
      </c>
      <c r="O56" s="177">
        <v>419.37900000000002</v>
      </c>
      <c r="Q56" s="176">
        <f t="shared" ref="Q56:AC56" si="210">B56/$B56</f>
        <v>1</v>
      </c>
      <c r="R56" s="176">
        <f t="shared" si="210"/>
        <v>0.15376365880128384</v>
      </c>
      <c r="S56" s="176">
        <f t="shared" si="210"/>
        <v>4.4778034056243858E-2</v>
      </c>
      <c r="T56" s="176">
        <f t="shared" si="210"/>
        <v>0.24832271587897384</v>
      </c>
      <c r="U56" s="176">
        <f t="shared" si="210"/>
        <v>4.5670875163879958E-2</v>
      </c>
      <c r="V56" s="176">
        <f t="shared" si="196"/>
        <v>0.54966510006461933</v>
      </c>
      <c r="W56" s="176">
        <f t="shared" si="210"/>
        <v>1.1609628316404417</v>
      </c>
      <c r="X56" s="176">
        <f t="shared" si="210"/>
        <v>0.63936146466991817</v>
      </c>
      <c r="Y56" s="176">
        <f t="shared" si="210"/>
        <v>0.51077182008738553</v>
      </c>
      <c r="Z56" s="176">
        <f t="shared" si="210"/>
        <v>0.83026526104057041</v>
      </c>
      <c r="AA56" s="176">
        <f t="shared" si="210"/>
        <v>0.82190898665099921</v>
      </c>
      <c r="AB56" s="176">
        <f t="shared" si="210"/>
        <v>0.95398789533233952</v>
      </c>
      <c r="AC56" s="176">
        <f t="shared" si="210"/>
        <v>16.427001259726968</v>
      </c>
      <c r="AD56" s="176">
        <f t="shared" si="197"/>
        <v>0.16096283164044167</v>
      </c>
      <c r="AF56" s="175">
        <f t="shared" si="191"/>
        <v>973.07707767290026</v>
      </c>
      <c r="AG56" s="175">
        <f t="shared" si="198"/>
        <v>55.007222263557459</v>
      </c>
      <c r="AH56" s="175">
        <f t="shared" si="199"/>
        <v>34.519911183405014</v>
      </c>
      <c r="AI56" s="175">
        <f t="shared" si="200"/>
        <v>3081.560408027246</v>
      </c>
      <c r="AJ56" s="175">
        <f t="shared" si="201"/>
        <v>311.32060949233772</v>
      </c>
      <c r="AK56" s="175">
        <f t="shared" si="202"/>
        <v>1482.8956094076666</v>
      </c>
      <c r="AL56" s="175">
        <f t="shared" si="193"/>
        <v>491.10384292868463</v>
      </c>
      <c r="AM56" s="175">
        <f t="shared" si="203"/>
        <v>228.8653648632816</v>
      </c>
      <c r="AN56" s="175">
        <f t="shared" si="204"/>
        <v>55.585202897571563</v>
      </c>
      <c r="AO56" s="175">
        <f t="shared" si="205"/>
        <v>65.852733100088571</v>
      </c>
      <c r="AP56" s="175">
        <f t="shared" si="206"/>
        <v>680.32026541212804</v>
      </c>
      <c r="AQ56" s="175">
        <f t="shared" si="207"/>
        <v>567.09948935304089</v>
      </c>
      <c r="AR56" s="175">
        <f t="shared" si="208"/>
        <v>1450.0543487091863</v>
      </c>
      <c r="AS56" s="175">
        <f t="shared" si="194"/>
        <v>71.144518668573397</v>
      </c>
    </row>
    <row r="57" spans="1:45" x14ac:dyDescent="0.2">
      <c r="A57" s="163">
        <f t="shared" si="29"/>
        <v>2011</v>
      </c>
      <c r="B57" s="174">
        <v>391.24799999999999</v>
      </c>
      <c r="C57" s="174">
        <v>61.744</v>
      </c>
      <c r="D57" s="174">
        <v>18.027000000000001</v>
      </c>
      <c r="E57" s="174">
        <v>97.078000000000003</v>
      </c>
      <c r="F57" s="174">
        <v>18.190000000000001</v>
      </c>
      <c r="G57" s="177">
        <v>237.55699999999999</v>
      </c>
      <c r="H57" s="177">
        <v>452.28300000000002</v>
      </c>
      <c r="I57" s="177">
        <v>250.399</v>
      </c>
      <c r="J57" s="177">
        <v>201.88399999999999</v>
      </c>
      <c r="K57" s="177">
        <v>324.34500000000003</v>
      </c>
      <c r="L57" s="177">
        <v>322.77999999999997</v>
      </c>
      <c r="M57" s="177">
        <v>373.25099999999998</v>
      </c>
      <c r="N57" s="177">
        <v>6577.27</v>
      </c>
      <c r="O57" s="177">
        <v>422.77199999999999</v>
      </c>
      <c r="Q57" s="176">
        <f t="shared" ref="Q57:AC57" si="211">B57/$B57</f>
        <v>1</v>
      </c>
      <c r="R57" s="176">
        <f t="shared" si="211"/>
        <v>0.15781294728663151</v>
      </c>
      <c r="S57" s="176">
        <f t="shared" si="211"/>
        <v>4.6075634891424369E-2</v>
      </c>
      <c r="T57" s="176">
        <f t="shared" si="211"/>
        <v>0.24812395207132051</v>
      </c>
      <c r="U57" s="176">
        <f t="shared" si="211"/>
        <v>4.6492250439618868E-2</v>
      </c>
      <c r="V57" s="176">
        <f t="shared" si="196"/>
        <v>0.56190334270008424</v>
      </c>
      <c r="W57" s="176">
        <f t="shared" si="211"/>
        <v>1.1560007974481659</v>
      </c>
      <c r="X57" s="176">
        <f t="shared" si="211"/>
        <v>0.64000071565861039</v>
      </c>
      <c r="Y57" s="176">
        <f>J57/$B57</f>
        <v>0.51600008178955548</v>
      </c>
      <c r="Z57" s="176">
        <f t="shared" si="211"/>
        <v>0.8290010428168324</v>
      </c>
      <c r="AA57" s="176">
        <f t="shared" si="211"/>
        <v>0.82500102236944339</v>
      </c>
      <c r="AB57" s="176">
        <f t="shared" si="211"/>
        <v>0.95400104281683229</v>
      </c>
      <c r="AC57" s="176">
        <f t="shared" si="211"/>
        <v>16.810999672841781</v>
      </c>
      <c r="AD57" s="176">
        <f t="shared" si="197"/>
        <v>0.15600079744816586</v>
      </c>
      <c r="AF57" s="175">
        <f t="shared" si="191"/>
        <v>936.80848066812973</v>
      </c>
      <c r="AG57" s="175">
        <f t="shared" si="198"/>
        <v>30.903246363772684</v>
      </c>
      <c r="AH57" s="175">
        <f t="shared" si="199"/>
        <v>24.464448806554067</v>
      </c>
      <c r="AI57" s="175">
        <f t="shared" si="200"/>
        <v>3305.1578254429132</v>
      </c>
      <c r="AJ57" s="175">
        <f t="shared" si="201"/>
        <v>331.29313831068225</v>
      </c>
      <c r="AK57" s="175">
        <f t="shared" si="202"/>
        <v>1445.7641733868636</v>
      </c>
      <c r="AL57" s="175">
        <f t="shared" si="193"/>
        <v>463.93396268363932</v>
      </c>
      <c r="AM57" s="175">
        <f t="shared" si="203"/>
        <v>218.23327744380373</v>
      </c>
      <c r="AN57" s="175">
        <f t="shared" si="204"/>
        <v>51.217159221545188</v>
      </c>
      <c r="AO57" s="175">
        <f t="shared" si="205"/>
        <v>59.690755962685785</v>
      </c>
      <c r="AP57" s="175">
        <f t="shared" si="206"/>
        <v>666.60546649581738</v>
      </c>
      <c r="AQ57" s="175">
        <f t="shared" si="207"/>
        <v>543.79120716840009</v>
      </c>
      <c r="AR57" s="175">
        <f t="shared" si="208"/>
        <v>1494.5316014394962</v>
      </c>
      <c r="AS57" s="175">
        <f t="shared" si="194"/>
        <v>65.13666132774182</v>
      </c>
    </row>
    <row r="58" spans="1:45" x14ac:dyDescent="0.2">
      <c r="A58" s="163">
        <f t="shared" si="29"/>
        <v>2012</v>
      </c>
      <c r="B58" s="174">
        <v>393.39299999999997</v>
      </c>
      <c r="C58" s="174">
        <v>66.209999999999994</v>
      </c>
      <c r="D58" s="174">
        <v>20.253</v>
      </c>
      <c r="E58" s="174">
        <v>98.626000000000005</v>
      </c>
      <c r="F58" s="174">
        <v>18.606000000000002</v>
      </c>
      <c r="G58" s="177">
        <v>246.93899999999999</v>
      </c>
      <c r="H58" s="177">
        <v>454.762</v>
      </c>
      <c r="I58" s="177">
        <v>251.77199999999999</v>
      </c>
      <c r="J58" s="177">
        <v>202.99100000000001</v>
      </c>
      <c r="K58" s="177">
        <v>326.12299999999999</v>
      </c>
      <c r="L58" s="177">
        <v>324.54899999999998</v>
      </c>
      <c r="M58" s="177">
        <v>375.29699999999997</v>
      </c>
      <c r="N58" s="177">
        <v>6767.933</v>
      </c>
      <c r="O58" s="177">
        <v>426.34899999999999</v>
      </c>
      <c r="Q58" s="176">
        <f t="shared" ref="Q58:AC58" si="212">B58/$B58</f>
        <v>1</v>
      </c>
      <c r="R58" s="176">
        <f t="shared" si="212"/>
        <v>0.16830497746528281</v>
      </c>
      <c r="S58" s="176">
        <f t="shared" si="212"/>
        <v>5.1482868276761413E-2</v>
      </c>
      <c r="T58" s="176">
        <f t="shared" si="212"/>
        <v>0.25070603696557897</v>
      </c>
      <c r="U58" s="176">
        <f t="shared" si="212"/>
        <v>4.7296215235146544E-2</v>
      </c>
      <c r="V58" s="176">
        <f t="shared" si="196"/>
        <v>0.57919450966227204</v>
      </c>
      <c r="W58" s="176">
        <f t="shared" si="212"/>
        <v>1.1559992170679194</v>
      </c>
      <c r="X58" s="176">
        <f t="shared" si="212"/>
        <v>0.64000122015389194</v>
      </c>
      <c r="Y58" s="176">
        <f t="shared" si="212"/>
        <v>0.51600053890130237</v>
      </c>
      <c r="Z58" s="176">
        <f t="shared" si="212"/>
        <v>0.82900051602341684</v>
      </c>
      <c r="AA58" s="176">
        <f t="shared" si="212"/>
        <v>0.82499942805286319</v>
      </c>
      <c r="AB58" s="176">
        <f t="shared" si="212"/>
        <v>0.95400019827500737</v>
      </c>
      <c r="AC58" s="176">
        <f t="shared" si="212"/>
        <v>17.20399956277819</v>
      </c>
      <c r="AD58" s="176">
        <f t="shared" ref="AD58:AD63" si="213">W58-1</f>
        <v>0.15599921706791942</v>
      </c>
      <c r="AF58" s="175">
        <f t="shared" si="191"/>
        <v>933.43255556996007</v>
      </c>
      <c r="AG58" s="175">
        <f t="shared" si="198"/>
        <v>56.600171103987897</v>
      </c>
      <c r="AH58" s="175">
        <f t="shared" si="199"/>
        <v>46.912375156649972</v>
      </c>
      <c r="AI58" s="175">
        <f t="shared" si="200"/>
        <v>2968.4847242099149</v>
      </c>
      <c r="AJ58" s="175">
        <f t="shared" si="201"/>
        <v>296.1160976428153</v>
      </c>
      <c r="AK58" s="175">
        <f t="shared" si="202"/>
        <v>1473.462924609755</v>
      </c>
      <c r="AL58" s="175">
        <f t="shared" si="193"/>
        <v>452.25243582846019</v>
      </c>
      <c r="AM58" s="175">
        <f t="shared" si="203"/>
        <v>215.58170413132245</v>
      </c>
      <c r="AN58" s="175">
        <f t="shared" si="204"/>
        <v>48.113464143998506</v>
      </c>
      <c r="AO58" s="175">
        <f t="shared" si="205"/>
        <v>55.560780751620449</v>
      </c>
      <c r="AP58" s="175">
        <f t="shared" si="206"/>
        <v>668.17759565851179</v>
      </c>
      <c r="AQ58" s="175">
        <f t="shared" si="207"/>
        <v>533.03919716133464</v>
      </c>
      <c r="AR58" s="175">
        <f t="shared" si="208"/>
        <v>1557.1762136647633</v>
      </c>
      <c r="AS58" s="175">
        <f t="shared" si="194"/>
        <v>63.49592331566933</v>
      </c>
    </row>
    <row r="59" spans="1:45" x14ac:dyDescent="0.2">
      <c r="A59" s="163">
        <v>2013</v>
      </c>
      <c r="B59" s="174">
        <v>393.34199999999998</v>
      </c>
      <c r="C59" s="174">
        <v>69.807000000000002</v>
      </c>
      <c r="D59" s="174">
        <v>21.417999999999999</v>
      </c>
      <c r="E59" s="174">
        <v>98.814999999999998</v>
      </c>
      <c r="F59" s="174">
        <v>19.036000000000001</v>
      </c>
      <c r="G59" s="177">
        <v>256.767</v>
      </c>
      <c r="H59" s="177">
        <v>454.70299999999997</v>
      </c>
      <c r="I59" s="177">
        <v>251.739</v>
      </c>
      <c r="J59" s="177">
        <v>202.964</v>
      </c>
      <c r="K59" s="177">
        <v>326.08100000000002</v>
      </c>
      <c r="L59" s="177">
        <v>324.50700000000001</v>
      </c>
      <c r="M59" s="177">
        <v>375.24799999999999</v>
      </c>
      <c r="N59" s="177">
        <v>6901.1859999999997</v>
      </c>
      <c r="O59" s="177">
        <v>430.78899999999999</v>
      </c>
      <c r="Q59" s="176">
        <f t="shared" ref="Q59:AC59" si="214">B59/$B59</f>
        <v>1</v>
      </c>
      <c r="R59" s="176">
        <f t="shared" si="214"/>
        <v>0.17747151333953659</v>
      </c>
      <c r="S59" s="176">
        <f t="shared" si="214"/>
        <v>5.4451342597535986E-2</v>
      </c>
      <c r="T59" s="176">
        <f t="shared" si="214"/>
        <v>0.25121904093638614</v>
      </c>
      <c r="U59" s="176">
        <f t="shared" si="214"/>
        <v>4.8395543827000426E-2</v>
      </c>
      <c r="V59" s="176">
        <f t="shared" si="196"/>
        <v>0.59603889607209104</v>
      </c>
      <c r="W59" s="176">
        <f t="shared" si="214"/>
        <v>1.1559991051044638</v>
      </c>
      <c r="X59" s="176">
        <f t="shared" si="214"/>
        <v>0.64000030507802375</v>
      </c>
      <c r="Y59" s="176">
        <f t="shared" si="214"/>
        <v>0.51599880002644016</v>
      </c>
      <c r="Z59" s="176">
        <f t="shared" si="214"/>
        <v>0.8290012253967286</v>
      </c>
      <c r="AA59" s="176">
        <f t="shared" si="214"/>
        <v>0.8249996186524704</v>
      </c>
      <c r="AB59" s="176">
        <f t="shared" si="214"/>
        <v>0.95399931865908039</v>
      </c>
      <c r="AC59" s="176">
        <f t="shared" si="214"/>
        <v>17.545001550813286</v>
      </c>
      <c r="AD59" s="176">
        <f t="shared" si="213"/>
        <v>0.1559991051044638</v>
      </c>
      <c r="AF59" s="175">
        <f t="shared" ref="AF59:AK59" si="215">AF26*Q59</f>
        <v>927.12999544077843</v>
      </c>
      <c r="AG59" s="175">
        <f t="shared" si="215"/>
        <v>52.658444248968529</v>
      </c>
      <c r="AH59" s="175">
        <f t="shared" si="215"/>
        <v>43.689009112228597</v>
      </c>
      <c r="AI59" s="175">
        <f t="shared" si="215"/>
        <v>3210.9617358713567</v>
      </c>
      <c r="AJ59" s="175">
        <f t="shared" si="215"/>
        <v>318.07632487193786</v>
      </c>
      <c r="AK59" s="175">
        <f t="shared" si="215"/>
        <v>1480.3057748560072</v>
      </c>
      <c r="AL59" s="175">
        <f t="shared" si="193"/>
        <v>443.94424003751408</v>
      </c>
      <c r="AM59" s="175">
        <f t="shared" ref="AM59:AR59" si="216">AM26*X59</f>
        <v>215.89990390042254</v>
      </c>
      <c r="AN59" s="175">
        <f t="shared" si="216"/>
        <v>45.563967799579558</v>
      </c>
      <c r="AO59" s="175">
        <f t="shared" si="216"/>
        <v>51.713549814439119</v>
      </c>
      <c r="AP59" s="175">
        <f t="shared" si="216"/>
        <v>673.27824415168254</v>
      </c>
      <c r="AQ59" s="175">
        <f t="shared" si="216"/>
        <v>526.11764486545212</v>
      </c>
      <c r="AR59" s="175">
        <f t="shared" si="216"/>
        <v>1614.2384433337343</v>
      </c>
      <c r="AS59" s="175">
        <f t="shared" si="194"/>
        <v>62.329413745920121</v>
      </c>
    </row>
    <row r="60" spans="1:45" x14ac:dyDescent="0.2">
      <c r="A60" s="163">
        <v>2014</v>
      </c>
      <c r="B60" s="174">
        <v>397</v>
      </c>
      <c r="C60" s="174">
        <v>72.945999999999998</v>
      </c>
      <c r="D60" s="174">
        <v>22.818000000000001</v>
      </c>
      <c r="E60" s="174">
        <v>97.74</v>
      </c>
      <c r="F60" s="174">
        <v>19.443999999999999</v>
      </c>
      <c r="G60" s="177">
        <v>265.63</v>
      </c>
      <c r="H60" s="177">
        <v>458.93200000000002</v>
      </c>
      <c r="I60" s="177">
        <v>254.08</v>
      </c>
      <c r="J60" s="177">
        <v>204.852</v>
      </c>
      <c r="K60" s="177">
        <v>329.113</v>
      </c>
      <c r="L60" s="177">
        <v>327.52499999999998</v>
      </c>
      <c r="M60" s="177">
        <v>378.738</v>
      </c>
      <c r="N60" s="177">
        <v>7147.9849999999997</v>
      </c>
      <c r="O60" s="177">
        <v>433.666</v>
      </c>
      <c r="Q60" s="176">
        <f t="shared" ref="Q60:AC60" si="217">B60/$B60</f>
        <v>1</v>
      </c>
      <c r="R60" s="176">
        <f t="shared" si="217"/>
        <v>0.18374307304785895</v>
      </c>
      <c r="S60" s="176">
        <f t="shared" si="217"/>
        <v>5.7476070528967256E-2</v>
      </c>
      <c r="T60" s="176">
        <f t="shared" si="217"/>
        <v>0.24619647355163726</v>
      </c>
      <c r="U60" s="176">
        <f t="shared" si="217"/>
        <v>4.8977329974811079E-2</v>
      </c>
      <c r="V60" s="176">
        <f t="shared" si="196"/>
        <v>0.61252207920381119</v>
      </c>
      <c r="W60" s="176">
        <f t="shared" ref="W60:W65" si="218">H60/$B60</f>
        <v>1.1560000000000001</v>
      </c>
      <c r="X60" s="176">
        <f t="shared" si="217"/>
        <v>0.64</v>
      </c>
      <c r="Y60" s="176">
        <f t="shared" si="217"/>
        <v>0.51600000000000001</v>
      </c>
      <c r="Z60" s="176">
        <f t="shared" si="217"/>
        <v>0.82899999999999996</v>
      </c>
      <c r="AA60" s="176">
        <f t="shared" si="217"/>
        <v>0.82499999999999996</v>
      </c>
      <c r="AB60" s="176">
        <f t="shared" si="217"/>
        <v>0.95399999999999996</v>
      </c>
      <c r="AC60" s="176">
        <f t="shared" si="217"/>
        <v>18.004999999999999</v>
      </c>
      <c r="AD60" s="176">
        <f t="shared" si="213"/>
        <v>0.15600000000000014</v>
      </c>
      <c r="AF60" s="175">
        <f t="shared" ref="AF60:AK60" si="219">AF27*Q60</f>
        <v>837.11586901763224</v>
      </c>
      <c r="AG60" s="175">
        <f t="shared" si="219"/>
        <v>42.291491743632797</v>
      </c>
      <c r="AH60" s="175">
        <f t="shared" si="219"/>
        <v>35.690596137699409</v>
      </c>
      <c r="AI60" s="175">
        <f t="shared" si="219"/>
        <v>3348.7552476910155</v>
      </c>
      <c r="AJ60" s="175">
        <f t="shared" si="219"/>
        <v>331.26504338091235</v>
      </c>
      <c r="AK60" s="175">
        <f t="shared" si="219"/>
        <v>1381.2972810104241</v>
      </c>
      <c r="AL60" s="175">
        <f t="shared" si="193"/>
        <v>396.74723052652678</v>
      </c>
      <c r="AM60" s="175">
        <f t="shared" ref="AM60:AR60" si="220">AM27*X60</f>
        <v>196.91015952980689</v>
      </c>
      <c r="AN60" s="175">
        <f t="shared" si="220"/>
        <v>39.512314581584107</v>
      </c>
      <c r="AO60" s="175">
        <f t="shared" si="220"/>
        <v>43.597117268401902</v>
      </c>
      <c r="AP60" s="175">
        <f t="shared" si="220"/>
        <v>617.88832913518047</v>
      </c>
      <c r="AQ60" s="175">
        <f t="shared" si="220"/>
        <v>472.95340050377831</v>
      </c>
      <c r="AR60" s="175">
        <f t="shared" si="220"/>
        <v>1526.2447523089838</v>
      </c>
      <c r="AS60" s="175">
        <f t="shared" si="194"/>
        <v>55.703311165924411</v>
      </c>
    </row>
    <row r="61" spans="1:45" x14ac:dyDescent="0.2">
      <c r="A61" s="163">
        <v>2015</v>
      </c>
      <c r="B61" s="174">
        <v>400</v>
      </c>
      <c r="C61" s="174">
        <v>76.977000000000004</v>
      </c>
      <c r="D61" s="174">
        <v>24.513000000000002</v>
      </c>
      <c r="E61" s="174">
        <v>97.834000000000003</v>
      </c>
      <c r="F61" s="174">
        <v>19.864999999999998</v>
      </c>
      <c r="G61" s="177">
        <v>274.27699999999999</v>
      </c>
      <c r="H61" s="177">
        <v>462.4</v>
      </c>
      <c r="I61" s="177">
        <v>256</v>
      </c>
      <c r="J61" s="177">
        <v>206.4</v>
      </c>
      <c r="K61" s="177">
        <v>331.6</v>
      </c>
      <c r="L61" s="177">
        <v>330</v>
      </c>
      <c r="M61" s="177">
        <v>381.6</v>
      </c>
      <c r="N61" s="177">
        <v>7329.6</v>
      </c>
      <c r="O61" s="177">
        <v>436.31900000000002</v>
      </c>
      <c r="Q61" s="176">
        <f t="shared" ref="Q61" si="221">B61/$B61</f>
        <v>1</v>
      </c>
      <c r="R61" s="176">
        <f t="shared" ref="R61" si="222">C61/$B61</f>
        <v>0.19244250000000002</v>
      </c>
      <c r="S61" s="176">
        <f t="shared" ref="S61" si="223">D61/$B61</f>
        <v>6.1282500000000004E-2</v>
      </c>
      <c r="T61" s="176">
        <f t="shared" ref="T61" si="224">E61/$B61</f>
        <v>0.244585</v>
      </c>
      <c r="U61" s="176">
        <f t="shared" ref="U61" si="225">F61/$B61</f>
        <v>4.9662499999999998E-2</v>
      </c>
      <c r="V61" s="176">
        <f t="shared" si="196"/>
        <v>0.6286157604871665</v>
      </c>
      <c r="W61" s="176">
        <f t="shared" si="218"/>
        <v>1.1559999999999999</v>
      </c>
      <c r="X61" s="176">
        <f t="shared" ref="X61" si="226">I61/$B61</f>
        <v>0.64</v>
      </c>
      <c r="Y61" s="176">
        <f t="shared" ref="Y61" si="227">J61/$B61</f>
        <v>0.51600000000000001</v>
      </c>
      <c r="Z61" s="176">
        <f t="shared" ref="Z61" si="228">K61/$B61</f>
        <v>0.82900000000000007</v>
      </c>
      <c r="AA61" s="176">
        <f t="shared" ref="AA61" si="229">L61/$B61</f>
        <v>0.82499999999999996</v>
      </c>
      <c r="AB61" s="176">
        <f t="shared" ref="AB61" si="230">M61/$B61</f>
        <v>0.95400000000000007</v>
      </c>
      <c r="AC61" s="176">
        <f>N61/$B61</f>
        <v>18.324000000000002</v>
      </c>
      <c r="AD61" s="176">
        <f t="shared" si="213"/>
        <v>0.15599999999999992</v>
      </c>
      <c r="AF61" s="175">
        <f t="shared" ref="AF61" si="231">AF28*Q61</f>
        <v>782.96388888888885</v>
      </c>
      <c r="AG61" s="175">
        <f t="shared" ref="AG61" si="232">AG28*R61</f>
        <v>51.010416666666671</v>
      </c>
      <c r="AH61" s="175">
        <f t="shared" ref="AH61" si="233">AH28*S61</f>
        <v>42.239583333333329</v>
      </c>
      <c r="AI61" s="175">
        <f t="shared" ref="AI61" si="234">AI28*T61</f>
        <v>3441.713888888889</v>
      </c>
      <c r="AJ61" s="175">
        <f t="shared" ref="AJ61" si="235">AJ28*U61</f>
        <v>337.74791666666664</v>
      </c>
      <c r="AK61" s="175">
        <f t="shared" ref="AK61" si="236">AK28*V61</f>
        <v>1334.4403215690049</v>
      </c>
      <c r="AL61" s="175">
        <f t="shared" si="193"/>
        <v>366.62761918492885</v>
      </c>
      <c r="AM61" s="175">
        <f t="shared" ref="AM61" si="237">AM28*X61</f>
        <v>186.2243055555555</v>
      </c>
      <c r="AN61" s="175">
        <f t="shared" ref="AN61" si="238">AN28*Y61</f>
        <v>35.718750000000007</v>
      </c>
      <c r="AO61" s="175">
        <f t="shared" ref="AO61" si="239">AO28*Z61</f>
        <v>37.741666666666667</v>
      </c>
      <c r="AP61" s="175">
        <f t="shared" ref="AP61" si="240">AP28*AA61</f>
        <v>587.99444444444441</v>
      </c>
      <c r="AQ61" s="175">
        <f t="shared" ref="AQ61" si="241">AQ28*AB61</f>
        <v>441.50000000000011</v>
      </c>
      <c r="AR61" s="175">
        <f>AR28*AC61</f>
        <v>1478.9097222222226</v>
      </c>
      <c r="AS61" s="175">
        <f t="shared" si="194"/>
        <v>51.474517733563978</v>
      </c>
    </row>
    <row r="62" spans="1:45" x14ac:dyDescent="0.2">
      <c r="A62" s="163">
        <v>2016</v>
      </c>
      <c r="B62" s="174">
        <v>402</v>
      </c>
      <c r="C62" s="174">
        <v>80.344999999999999</v>
      </c>
      <c r="D62" s="174">
        <v>25.795000000000002</v>
      </c>
      <c r="E62" s="174">
        <v>97.224000000000004</v>
      </c>
      <c r="F62" s="174">
        <v>20.257000000000001</v>
      </c>
      <c r="G62" s="177">
        <v>282.47199999999998</v>
      </c>
      <c r="H62" s="177">
        <v>464.71199999999999</v>
      </c>
      <c r="I62" s="177">
        <v>257.27999999999997</v>
      </c>
      <c r="J62" s="177">
        <v>207.43199999999999</v>
      </c>
      <c r="K62" s="177">
        <v>333.25799999999998</v>
      </c>
      <c r="L62" s="177">
        <v>331.65</v>
      </c>
      <c r="M62" s="177">
        <v>383.50799999999998</v>
      </c>
      <c r="N62" s="177">
        <v>7475.19</v>
      </c>
      <c r="O62" s="177">
        <v>439.19299999999998</v>
      </c>
      <c r="Q62" s="176">
        <f t="shared" ref="Q62" si="242">B62/$B62</f>
        <v>1</v>
      </c>
      <c r="R62" s="176">
        <f t="shared" ref="R62" si="243">C62/$B62</f>
        <v>0.19986318407960199</v>
      </c>
      <c r="S62" s="176">
        <f t="shared" ref="S62" si="244">D62/$B62</f>
        <v>6.4166666666666677E-2</v>
      </c>
      <c r="T62" s="176">
        <f t="shared" ref="T62" si="245">E62/$B62</f>
        <v>0.24185074626865671</v>
      </c>
      <c r="U62" s="176">
        <f t="shared" ref="U62" si="246">F62/$B62</f>
        <v>5.0390547263681598E-2</v>
      </c>
      <c r="V62" s="176">
        <f t="shared" ref="V62" si="247">G62/$O62</f>
        <v>0.64316143472232024</v>
      </c>
      <c r="W62" s="176">
        <f t="shared" si="218"/>
        <v>1.1559999999999999</v>
      </c>
      <c r="X62" s="176">
        <f t="shared" ref="X62" si="248">I62/$B62</f>
        <v>0.6399999999999999</v>
      </c>
      <c r="Y62" s="176">
        <f t="shared" ref="Y62" si="249">J62/$B62</f>
        <v>0.51600000000000001</v>
      </c>
      <c r="Z62" s="176">
        <f t="shared" ref="Z62" si="250">K62/$B62</f>
        <v>0.82899999999999996</v>
      </c>
      <c r="AA62" s="176">
        <f t="shared" ref="AA62" si="251">L62/$B62</f>
        <v>0.82499999999999996</v>
      </c>
      <c r="AB62" s="176">
        <f t="shared" ref="AB62" si="252">M62/$B62</f>
        <v>0.95399999999999996</v>
      </c>
      <c r="AC62" s="176">
        <f t="shared" ref="AC62" si="253">N62/$B62</f>
        <v>18.594999999999999</v>
      </c>
      <c r="AD62" s="176">
        <f t="shared" si="213"/>
        <v>0.15599999999999992</v>
      </c>
      <c r="AF62" s="175">
        <f t="shared" ref="AF62" si="254">AF29*Q62</f>
        <v>787.71835268103928</v>
      </c>
      <c r="AG62" s="175">
        <f t="shared" ref="AG62" si="255">AG29*R62</f>
        <v>54.458955223880594</v>
      </c>
      <c r="AH62" s="175">
        <f t="shared" ref="AH62" si="256">AH29*S62</f>
        <v>46.634881149806525</v>
      </c>
      <c r="AI62" s="175">
        <f t="shared" ref="AI62" si="257">AI29*T62</f>
        <v>3228.9061636263127</v>
      </c>
      <c r="AJ62" s="175">
        <f t="shared" ref="AJ62" si="258">AJ29*U62</f>
        <v>321.10143725815374</v>
      </c>
      <c r="AK62" s="175">
        <f t="shared" ref="AK62" si="259">AK29*V62</f>
        <v>1379.8350358245439</v>
      </c>
      <c r="AL62" s="175">
        <f t="shared" si="193"/>
        <v>365.41867747001248</v>
      </c>
      <c r="AM62" s="175">
        <f t="shared" ref="AM62" si="260">AM29*X62</f>
        <v>189.51492537313433</v>
      </c>
      <c r="AN62" s="175">
        <f t="shared" ref="AN62" si="261">AN29*Y62</f>
        <v>34.986871199557768</v>
      </c>
      <c r="AO62" s="175">
        <f t="shared" ref="AO62" si="262">AO29*Z62</f>
        <v>35.017965726920949</v>
      </c>
      <c r="AP62" s="175">
        <f t="shared" ref="AP62" si="263">AP29*AA62</f>
        <v>602.03289110005517</v>
      </c>
      <c r="AQ62" s="175">
        <f t="shared" ref="AQ62" si="264">AQ29*AB62</f>
        <v>443.88681592039796</v>
      </c>
      <c r="AR62" s="175">
        <f t="shared" ref="AR62" si="265">AR29*AC62</f>
        <v>1530.4608899944719</v>
      </c>
      <c r="AS62" s="175">
        <f t="shared" si="194"/>
        <v>51.304782316789726</v>
      </c>
    </row>
    <row r="63" spans="1:45" x14ac:dyDescent="0.2">
      <c r="A63" s="163">
        <v>2017</v>
      </c>
      <c r="B63" s="174">
        <v>406</v>
      </c>
      <c r="C63" s="174">
        <v>83.930999999999997</v>
      </c>
      <c r="D63" s="174">
        <v>27.343</v>
      </c>
      <c r="E63" s="174">
        <v>98.180999999999997</v>
      </c>
      <c r="F63" s="174">
        <v>20.71</v>
      </c>
      <c r="G63" s="177">
        <v>290.78800000000001</v>
      </c>
      <c r="H63" s="177">
        <v>461.24400000000003</v>
      </c>
      <c r="I63" s="177">
        <v>255.36</v>
      </c>
      <c r="J63" s="177">
        <v>205.88399999999999</v>
      </c>
      <c r="K63" s="177">
        <v>330.77100000000002</v>
      </c>
      <c r="L63" s="177">
        <v>329.17500000000001</v>
      </c>
      <c r="M63" s="177">
        <v>380.64600000000002</v>
      </c>
      <c r="N63" s="177">
        <v>7470.4769999999999</v>
      </c>
      <c r="O63" s="177">
        <v>442.37400000000002</v>
      </c>
      <c r="Q63" s="176">
        <f t="shared" ref="Q63" si="266">B63/$B63</f>
        <v>1</v>
      </c>
      <c r="R63" s="176">
        <f t="shared" ref="R63" si="267">C63/$B63</f>
        <v>0.20672660098522166</v>
      </c>
      <c r="S63" s="176">
        <f t="shared" ref="S63" si="268">D63/$B63</f>
        <v>6.7347290640394089E-2</v>
      </c>
      <c r="T63" s="176">
        <f t="shared" ref="T63" si="269">E63/$B63</f>
        <v>0.24182512315270935</v>
      </c>
      <c r="U63" s="176">
        <f t="shared" ref="U63" si="270">F63/$B63</f>
        <v>5.1009852216748773E-2</v>
      </c>
      <c r="V63" s="176">
        <f t="shared" ref="V63" si="271">G63/$O63</f>
        <v>0.65733519601061541</v>
      </c>
      <c r="W63" s="176">
        <f t="shared" si="218"/>
        <v>1.1360689655172413</v>
      </c>
      <c r="X63" s="176">
        <f t="shared" ref="X63" si="272">I63/$B63</f>
        <v>0.62896551724137939</v>
      </c>
      <c r="Y63" s="176">
        <f t="shared" ref="Y63" si="273">J63/$B63</f>
        <v>0.50710344827586207</v>
      </c>
      <c r="Z63" s="176">
        <f t="shared" ref="Z63" si="274">K63/$B63</f>
        <v>0.81470689655172412</v>
      </c>
      <c r="AA63" s="176">
        <f t="shared" ref="AA63" si="275">L63/$B63</f>
        <v>0.81077586206896557</v>
      </c>
      <c r="AB63" s="176">
        <f t="shared" ref="AB63" si="276">M63/$B63</f>
        <v>0.93755172413793109</v>
      </c>
      <c r="AC63" s="176">
        <f t="shared" ref="AC63" si="277">N63/$B63</f>
        <v>18.400189655172415</v>
      </c>
      <c r="AD63" s="176">
        <f t="shared" si="213"/>
        <v>0.13606896551724135</v>
      </c>
      <c r="AF63" s="175">
        <f t="shared" ref="AF63" si="278">AF30*Q63</f>
        <v>754.36507936507928</v>
      </c>
      <c r="AG63" s="175">
        <f t="shared" ref="AG63" si="279">AG30*R63</f>
        <v>52.408319649698953</v>
      </c>
      <c r="AH63" s="175">
        <f t="shared" ref="AH63" si="280">AH30*S63</f>
        <v>45.21209633278599</v>
      </c>
      <c r="AI63" s="175">
        <f t="shared" ref="AI63" si="281">AI30*T63</f>
        <v>3459.9657909140669</v>
      </c>
      <c r="AJ63" s="175">
        <f t="shared" ref="AJ63" si="282">AJ30*U63</f>
        <v>343.85810071154907</v>
      </c>
      <c r="AK63" s="175">
        <f t="shared" ref="AK63" si="283">AK30*V63</f>
        <v>1337.0995030348877</v>
      </c>
      <c r="AL63" s="175">
        <f t="shared" si="193"/>
        <v>354.15034606894011</v>
      </c>
      <c r="AM63" s="175">
        <f t="shared" ref="AM63" si="284">AM30*X63</f>
        <v>181.11384783798582</v>
      </c>
      <c r="AN63" s="175">
        <f t="shared" ref="AN63" si="285">AN30*Y63</f>
        <v>32.530103995621239</v>
      </c>
      <c r="AO63" s="175">
        <f t="shared" ref="AO63" si="286">AO30*Z63</f>
        <v>30.502873563218387</v>
      </c>
      <c r="AP63" s="175">
        <f t="shared" ref="AP63" si="287">AP30*AA63</f>
        <v>571.39915161466888</v>
      </c>
      <c r="AQ63" s="175">
        <f t="shared" ref="AQ63" si="288">AQ30*AB63</f>
        <v>420.90448823207447</v>
      </c>
      <c r="AR63" s="175">
        <f t="shared" ref="AR63" si="289">AR30*AC63</f>
        <v>1490.9345922276957</v>
      </c>
      <c r="AS63" s="175">
        <f t="shared" ref="AS63" si="290">AS30*(W63-1)</f>
        <v>43.369984104456336</v>
      </c>
    </row>
    <row r="64" spans="1:45" x14ac:dyDescent="0.2">
      <c r="A64" s="163">
        <v>2018</v>
      </c>
      <c r="B64" s="174">
        <v>410.8</v>
      </c>
      <c r="C64" s="174">
        <v>87.63</v>
      </c>
      <c r="D64" s="174">
        <v>28.832000000000001</v>
      </c>
      <c r="E64" s="174">
        <v>98.695999999999998</v>
      </c>
      <c r="F64" s="174">
        <v>21.251999999999999</v>
      </c>
      <c r="G64" s="177">
        <v>296.39</v>
      </c>
      <c r="H64" s="177">
        <v>466.44600000000003</v>
      </c>
      <c r="I64" s="177">
        <v>258.24</v>
      </c>
      <c r="J64" s="177">
        <v>208.20599999999999</v>
      </c>
      <c r="K64" s="177">
        <v>334.50099999999998</v>
      </c>
      <c r="L64" s="177">
        <v>332.88799999999998</v>
      </c>
      <c r="M64" s="177">
        <v>384.93900000000002</v>
      </c>
      <c r="N64" s="177">
        <v>7634.22</v>
      </c>
      <c r="O64" s="177">
        <v>446.029</v>
      </c>
      <c r="Q64" s="176">
        <f t="shared" ref="Q64" si="291">B64/$B64</f>
        <v>1</v>
      </c>
      <c r="R64" s="176">
        <f t="shared" ref="R64" si="292">C64/$B64</f>
        <v>0.21331548198636804</v>
      </c>
      <c r="S64" s="176">
        <f t="shared" ref="S64" si="293">D64/$B64</f>
        <v>7.0185004868549172E-2</v>
      </c>
      <c r="T64" s="176">
        <f t="shared" ref="T64" si="294">E64/$B64</f>
        <v>0.24025316455696202</v>
      </c>
      <c r="U64" s="176">
        <f t="shared" ref="U64" si="295">F64/$B64</f>
        <v>5.1733203505355402E-2</v>
      </c>
      <c r="V64" s="176">
        <f t="shared" ref="V64" si="296">G64/$O64</f>
        <v>0.66450836156393411</v>
      </c>
      <c r="W64" s="176">
        <f t="shared" si="218"/>
        <v>1.1354576436222006</v>
      </c>
      <c r="X64" s="176">
        <f t="shared" ref="X64" si="297">I64/$B64</f>
        <v>0.62862706913339828</v>
      </c>
      <c r="Y64" s="176">
        <f t="shared" ref="Y64" si="298">J64/$B64</f>
        <v>0.50683057448880231</v>
      </c>
      <c r="Z64" s="176">
        <f t="shared" ref="Z64" si="299">K64/$B64</f>
        <v>0.81426728334956178</v>
      </c>
      <c r="AA64" s="176">
        <f t="shared" ref="AA64" si="300">L64/$B64</f>
        <v>0.81034079844206419</v>
      </c>
      <c r="AB64" s="176">
        <f t="shared" ref="AB64" si="301">M64/$B64</f>
        <v>0.93704722492697179</v>
      </c>
      <c r="AC64" s="176">
        <f t="shared" ref="AC64" si="302">N64/$B64</f>
        <v>18.583787731256084</v>
      </c>
      <c r="AD64" s="176">
        <f t="shared" ref="AD64" si="303">W64-1</f>
        <v>0.13545764362220059</v>
      </c>
      <c r="AF64" s="175">
        <f t="shared" ref="AF64" si="304">AF31*Q64</f>
        <v>789.55696202531647</v>
      </c>
      <c r="AG64" s="175">
        <f t="shared" ref="AG64" si="305">AG31*R64</f>
        <v>80.73542139997835</v>
      </c>
      <c r="AH64" s="175">
        <f t="shared" ref="AH64" si="306">AH31*S64</f>
        <v>69.756843016336688</v>
      </c>
      <c r="AI64" s="175">
        <f t="shared" ref="AI64" si="307">AI31*T64</f>
        <v>3312.5060856864652</v>
      </c>
      <c r="AJ64" s="175">
        <f t="shared" ref="AJ64" si="308">AJ31*U64</f>
        <v>336.88737422914636</v>
      </c>
      <c r="AK64" s="175">
        <f t="shared" ref="AK64" si="309">AK31*V64</f>
        <v>1420.7857934499025</v>
      </c>
      <c r="AL64" s="175">
        <f t="shared" si="193"/>
        <v>370.64192734945618</v>
      </c>
      <c r="AM64" s="175">
        <f t="shared" ref="AM64" si="310">AM31*X64</f>
        <v>189.76996105160663</v>
      </c>
      <c r="AN64" s="175">
        <f t="shared" ref="AN64" si="311">AN31*Y64</f>
        <v>33.293438277615493</v>
      </c>
      <c r="AO64" s="175">
        <f t="shared" ref="AO64" si="312">AO31*Z64</f>
        <v>29.155847668505892</v>
      </c>
      <c r="AP64" s="175">
        <f t="shared" ref="AP64" si="313">AP31*AA64</f>
        <v>591.98244617548414</v>
      </c>
      <c r="AQ64" s="175">
        <f t="shared" ref="AQ64" si="314">AQ31*AB64</f>
        <v>439.66177106999891</v>
      </c>
      <c r="AR64" s="175">
        <f t="shared" ref="AR64" si="315">AR31*AC64</f>
        <v>1597.800362436438</v>
      </c>
      <c r="AS64" s="175">
        <f t="shared" ref="AS64" si="316">AS31*(W64-1)</f>
        <v>45.185653895713379</v>
      </c>
    </row>
    <row r="65" spans="1:45" x14ac:dyDescent="0.2">
      <c r="A65" s="163">
        <v>2019</v>
      </c>
      <c r="B65" s="174">
        <v>415.6</v>
      </c>
      <c r="C65" s="174">
        <v>91.106999999999999</v>
      </c>
      <c r="D65" s="174">
        <v>30.247</v>
      </c>
      <c r="E65" s="174">
        <v>98.918000000000006</v>
      </c>
      <c r="F65" s="174">
        <v>21.707000000000001</v>
      </c>
      <c r="G65" s="177">
        <v>302.00900000000001</v>
      </c>
      <c r="H65" s="177">
        <v>471.64800000000002</v>
      </c>
      <c r="I65" s="177">
        <v>261.12</v>
      </c>
      <c r="J65" s="177">
        <v>210.52799999999999</v>
      </c>
      <c r="K65" s="177">
        <v>338.23200000000003</v>
      </c>
      <c r="L65" s="177">
        <v>336.6</v>
      </c>
      <c r="M65" s="177">
        <v>389.23199999999997</v>
      </c>
      <c r="N65" s="177">
        <v>7813.2</v>
      </c>
      <c r="O65" s="177">
        <v>449.82600000000002</v>
      </c>
      <c r="Q65" s="176">
        <f t="shared" ref="Q65:Q66" si="317">B65/$B65</f>
        <v>1</v>
      </c>
      <c r="R65" s="176">
        <f t="shared" ref="R65:R66" si="318">C65/$B65</f>
        <v>0.21921799807507217</v>
      </c>
      <c r="S65" s="176">
        <f t="shared" ref="S65:S66" si="319">D65/$B65</f>
        <v>7.2779114533205E-2</v>
      </c>
      <c r="T65" s="176">
        <f t="shared" ref="T65:T66" si="320">E65/$B65</f>
        <v>0.23801251203079885</v>
      </c>
      <c r="U65" s="176">
        <f t="shared" ref="U65:U66" si="321">F65/$B65</f>
        <v>5.2230510105871028E-2</v>
      </c>
      <c r="V65" s="176">
        <f t="shared" ref="V65:V66" si="322">G65/$O65</f>
        <v>0.67139071552111262</v>
      </c>
      <c r="W65" s="176">
        <f t="shared" si="218"/>
        <v>1.1348604427333975</v>
      </c>
      <c r="X65" s="176">
        <f t="shared" ref="X65:X66" si="323">I65/$B65</f>
        <v>0.62829643888354181</v>
      </c>
      <c r="Y65" s="176">
        <f t="shared" ref="Y65:Y66" si="324">J65/$B65</f>
        <v>0.50656400384985556</v>
      </c>
      <c r="Z65" s="176">
        <f t="shared" ref="Z65:Z66" si="325">K65/$B65</f>
        <v>0.81384023099133784</v>
      </c>
      <c r="AA65" s="176">
        <f t="shared" ref="AA65:AA66" si="326">L65/$B65</f>
        <v>0.80991337824831566</v>
      </c>
      <c r="AB65" s="176">
        <f t="shared" ref="AB65:AB66" si="327">M65/$B65</f>
        <v>0.93655437921077944</v>
      </c>
      <c r="AC65" s="176">
        <f t="shared" ref="AC65:AC66" si="328">N65/$B65</f>
        <v>18.799807507218478</v>
      </c>
      <c r="AD65" s="176">
        <f t="shared" ref="AD65:AD66" si="329">W65-1</f>
        <v>0.13486044273339748</v>
      </c>
      <c r="AF65" s="175">
        <f t="shared" ref="AF65:AF66" si="330">AF32*Q65</f>
        <v>763.85346487006734</v>
      </c>
      <c r="AG65" s="175">
        <f t="shared" ref="AG65:AG66" si="331">AG32*R65</f>
        <v>54.117875093572877</v>
      </c>
      <c r="AH65" s="175">
        <f t="shared" ref="AH65:AH66" si="332">AH32*S65</f>
        <v>46.808496417495455</v>
      </c>
      <c r="AI65" s="175">
        <f t="shared" ref="AI65:AI66" si="333">AI32*T65</f>
        <v>3344.6469628916689</v>
      </c>
      <c r="AJ65" s="175">
        <f t="shared" ref="AJ65:AJ66" si="334">AJ32*U65</f>
        <v>345.38150999893065</v>
      </c>
      <c r="AK65" s="175">
        <f t="shared" ref="AK65:AK66" si="335">AK32*V65</f>
        <v>1400.5724188661591</v>
      </c>
      <c r="AL65" s="175">
        <f t="shared" si="193"/>
        <v>361.20510776398214</v>
      </c>
      <c r="AM65" s="175">
        <f t="shared" ref="AM65:AM66" si="336">AM32*X65</f>
        <v>184.25368944497913</v>
      </c>
      <c r="AN65" s="175">
        <f t="shared" ref="AN65:AN66" si="337">AN32*Y65</f>
        <v>31.719201154956686</v>
      </c>
      <c r="AO65" s="175">
        <f t="shared" ref="AO65:AO66" si="338">AO32*Z65</f>
        <v>26.215110683349376</v>
      </c>
      <c r="AP65" s="175">
        <f t="shared" ref="AP65:AP66" si="339">AP32*AA65</f>
        <v>568.21797133996358</v>
      </c>
      <c r="AQ65" s="175">
        <f t="shared" ref="AQ65:AQ66" si="340">AQ32*AB65</f>
        <v>426.07809325205858</v>
      </c>
      <c r="AR65" s="175">
        <f t="shared" ref="AR65:AR66" si="341">AR32*AC65</f>
        <v>1592.0008555234735</v>
      </c>
      <c r="AS65" s="175">
        <f t="shared" ref="AS65:AS66" si="342">AS32*(W65-1)</f>
        <v>43.841052675553662</v>
      </c>
    </row>
    <row r="66" spans="1:45" x14ac:dyDescent="0.2">
      <c r="A66" s="163">
        <v>2020</v>
      </c>
      <c r="B66" s="174">
        <f>B65+1.7</f>
        <v>417.3</v>
      </c>
      <c r="C66" s="174">
        <v>94.748999999999995</v>
      </c>
      <c r="D66" s="174">
        <v>31.765000000000001</v>
      </c>
      <c r="E66" s="174">
        <f>E65*E65/E64</f>
        <v>99.14049935154415</v>
      </c>
      <c r="F66" s="174">
        <v>22.311</v>
      </c>
      <c r="G66" s="177">
        <v>307.50900000000001</v>
      </c>
      <c r="H66" s="177">
        <v>473.61599999999999</v>
      </c>
      <c r="I66" s="177">
        <v>262.209</v>
      </c>
      <c r="J66" s="177">
        <v>211.40600000000001</v>
      </c>
      <c r="K66" s="177">
        <v>339.64299999999997</v>
      </c>
      <c r="L66" s="177">
        <v>338.00400000000002</v>
      </c>
      <c r="M66" s="177">
        <v>390.85599999999999</v>
      </c>
      <c r="N66" s="177">
        <v>7919.54</v>
      </c>
      <c r="O66" s="177">
        <v>453.642</v>
      </c>
      <c r="Q66" s="176">
        <f t="shared" si="317"/>
        <v>1</v>
      </c>
      <c r="R66" s="176">
        <f t="shared" si="318"/>
        <v>0.22705248023005031</v>
      </c>
      <c r="S66" s="176">
        <f t="shared" si="319"/>
        <v>7.6120297148334529E-2</v>
      </c>
      <c r="T66" s="176">
        <f t="shared" si="320"/>
        <v>0.23757608279785322</v>
      </c>
      <c r="U66" s="176">
        <f t="shared" si="321"/>
        <v>5.3465132997843279E-2</v>
      </c>
      <c r="V66" s="176">
        <f t="shared" si="322"/>
        <v>0.67786712870501409</v>
      </c>
      <c r="W66" s="176">
        <f t="shared" ref="W66" si="343">H66/$B66</f>
        <v>1.1349532710280372</v>
      </c>
      <c r="X66" s="176">
        <f t="shared" si="323"/>
        <v>0.6283465132997843</v>
      </c>
      <c r="Y66" s="176">
        <f t="shared" si="324"/>
        <v>0.50660436137071652</v>
      </c>
      <c r="Z66" s="176">
        <f t="shared" si="325"/>
        <v>0.81390606278456734</v>
      </c>
      <c r="AA66" s="176">
        <f t="shared" si="326"/>
        <v>0.80997843278217108</v>
      </c>
      <c r="AB66" s="176">
        <f t="shared" si="327"/>
        <v>0.93663072130361846</v>
      </c>
      <c r="AC66" s="176">
        <f t="shared" si="328"/>
        <v>18.978049364965251</v>
      </c>
      <c r="AD66" s="176">
        <f t="shared" si="329"/>
        <v>0.13495327102803722</v>
      </c>
      <c r="AF66" s="175">
        <f t="shared" si="330"/>
        <v>812.81984716564148</v>
      </c>
      <c r="AG66" s="175">
        <f t="shared" si="331"/>
        <v>81.176611550443312</v>
      </c>
      <c r="AH66" s="175">
        <f t="shared" si="332"/>
        <v>70.481534733871186</v>
      </c>
      <c r="AI66" s="175">
        <f t="shared" si="333"/>
        <v>3402.6410750094742</v>
      </c>
      <c r="AJ66" s="175">
        <f t="shared" si="334"/>
        <v>324.71110578587218</v>
      </c>
      <c r="AK66" s="175">
        <f t="shared" si="335"/>
        <v>1490.287985288448</v>
      </c>
      <c r="AL66" s="175">
        <f t="shared" si="193"/>
        <v>383.25586785731713</v>
      </c>
      <c r="AM66" s="175">
        <f t="shared" si="336"/>
        <v>194.36722847937801</v>
      </c>
      <c r="AN66" s="175">
        <f t="shared" si="337"/>
        <v>32.986527145405653</v>
      </c>
      <c r="AO66" s="175">
        <f t="shared" si="338"/>
        <v>26.027771121229062</v>
      </c>
      <c r="AP66" s="175">
        <f t="shared" si="339"/>
        <v>593.15041137471042</v>
      </c>
      <c r="AQ66" s="175">
        <f t="shared" si="340"/>
        <v>448.65271454056494</v>
      </c>
      <c r="AR66" s="175">
        <f t="shared" si="341"/>
        <v>1700.8473786511165</v>
      </c>
      <c r="AS66" s="175">
        <f t="shared" si="342"/>
        <v>46.54946970723072</v>
      </c>
    </row>
    <row r="67" spans="1:45" x14ac:dyDescent="0.2">
      <c r="B67" s="171"/>
      <c r="C67" s="137"/>
      <c r="D67" s="137"/>
      <c r="E67" s="137"/>
      <c r="F67" s="137"/>
      <c r="G67" s="137"/>
      <c r="H67" s="172"/>
      <c r="I67" s="172"/>
      <c r="J67" s="172"/>
      <c r="K67" s="172"/>
      <c r="L67" s="172"/>
      <c r="M67" s="172"/>
      <c r="N67" s="172"/>
      <c r="O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59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</row>
    <row r="68" spans="1:45" x14ac:dyDescent="0.2">
      <c r="B68" s="171"/>
      <c r="C68" s="137"/>
      <c r="D68" s="137"/>
      <c r="E68" s="137"/>
      <c r="F68" s="137"/>
      <c r="G68" s="137"/>
      <c r="H68" s="172"/>
      <c r="I68" s="172"/>
      <c r="J68" s="172"/>
      <c r="K68" s="172"/>
      <c r="L68" s="172"/>
      <c r="M68" s="172"/>
      <c r="N68" s="172"/>
      <c r="O68" s="32"/>
      <c r="Q68" s="32"/>
      <c r="R68" s="32"/>
      <c r="S68" s="32"/>
      <c r="T68" s="32"/>
      <c r="U68" s="32"/>
      <c r="V68" s="32"/>
      <c r="W68" s="32"/>
    </row>
    <row r="69" spans="1:45" x14ac:dyDescent="0.2">
      <c r="B69" s="171"/>
      <c r="C69" s="137"/>
      <c r="D69" s="137"/>
      <c r="E69" s="137"/>
      <c r="F69" s="137"/>
      <c r="G69" s="137"/>
      <c r="H69" s="172"/>
      <c r="I69" s="172"/>
      <c r="J69" s="172"/>
      <c r="K69" s="172"/>
      <c r="L69" s="172"/>
      <c r="M69" s="172"/>
      <c r="N69" s="172"/>
      <c r="O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1:45" x14ac:dyDescent="0.2">
      <c r="B70" s="171"/>
      <c r="C70" s="137"/>
      <c r="D70" s="137"/>
      <c r="E70" s="137"/>
      <c r="F70" s="137"/>
      <c r="G70" s="137"/>
      <c r="H70" s="172"/>
      <c r="I70" s="172"/>
      <c r="J70" s="172"/>
      <c r="K70" s="172"/>
      <c r="L70" s="172"/>
      <c r="M70" s="172"/>
      <c r="N70" s="172"/>
      <c r="O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</row>
    <row r="71" spans="1:45" x14ac:dyDescent="0.2">
      <c r="B71" s="171"/>
      <c r="C71" s="137"/>
      <c r="D71" s="137"/>
      <c r="E71" s="137"/>
      <c r="F71" s="137"/>
      <c r="G71" s="137"/>
      <c r="H71" s="172"/>
      <c r="I71" s="172"/>
      <c r="J71" s="172"/>
      <c r="K71" s="172"/>
      <c r="L71" s="172"/>
      <c r="M71" s="172"/>
      <c r="N71" s="172"/>
      <c r="O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1:45" x14ac:dyDescent="0.2">
      <c r="B72" s="171"/>
      <c r="C72" s="137"/>
      <c r="D72" s="137"/>
      <c r="E72" s="137"/>
      <c r="F72" s="137"/>
      <c r="G72" s="137"/>
      <c r="H72" s="172"/>
      <c r="I72" s="172"/>
      <c r="J72" s="172"/>
      <c r="K72" s="172"/>
      <c r="L72" s="172"/>
      <c r="M72" s="172"/>
      <c r="N72" s="172"/>
      <c r="O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</row>
    <row r="73" spans="1:45" x14ac:dyDescent="0.2">
      <c r="B73" s="171"/>
      <c r="C73" s="137"/>
      <c r="D73" s="137"/>
      <c r="E73" s="137"/>
      <c r="F73" s="137"/>
      <c r="G73" s="137"/>
      <c r="H73" s="172"/>
      <c r="I73" s="172"/>
      <c r="J73" s="172"/>
      <c r="K73" s="172"/>
      <c r="L73" s="172"/>
      <c r="M73" s="172"/>
      <c r="N73" s="172"/>
      <c r="O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1:45" x14ac:dyDescent="0.2">
      <c r="B74" s="171"/>
      <c r="C74" s="137"/>
      <c r="D74" s="137"/>
      <c r="E74" s="137"/>
      <c r="F74" s="137"/>
      <c r="G74" s="137"/>
      <c r="H74" s="172"/>
      <c r="I74" s="172"/>
      <c r="J74" s="172"/>
      <c r="K74" s="172"/>
      <c r="L74" s="172"/>
      <c r="M74" s="172"/>
      <c r="N74" s="172"/>
      <c r="O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</row>
    <row r="75" spans="1:45" x14ac:dyDescent="0.2">
      <c r="B75" s="171"/>
      <c r="C75" s="137"/>
      <c r="D75" s="137"/>
      <c r="E75" s="137"/>
      <c r="F75" s="137"/>
      <c r="G75" s="137"/>
      <c r="H75" s="172"/>
      <c r="I75" s="172"/>
      <c r="J75" s="172"/>
      <c r="K75" s="172"/>
      <c r="L75" s="172"/>
      <c r="M75" s="172"/>
      <c r="N75" s="172"/>
      <c r="O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1:45" x14ac:dyDescent="0.2">
      <c r="B76" s="171"/>
      <c r="C76" s="137"/>
      <c r="D76" s="137"/>
      <c r="E76" s="137"/>
      <c r="F76" s="137"/>
      <c r="G76" s="137"/>
      <c r="H76" s="172"/>
      <c r="I76" s="172"/>
      <c r="J76" s="172"/>
      <c r="K76" s="172"/>
      <c r="L76" s="172"/>
      <c r="M76" s="172"/>
      <c r="N76" s="172"/>
      <c r="O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</row>
    <row r="77" spans="1:45" x14ac:dyDescent="0.2">
      <c r="B77" s="171"/>
      <c r="C77" s="137"/>
      <c r="D77" s="137"/>
      <c r="E77" s="137"/>
      <c r="F77" s="137"/>
      <c r="G77" s="137"/>
      <c r="H77" s="172"/>
      <c r="I77" s="172"/>
      <c r="J77" s="172"/>
      <c r="K77" s="172"/>
      <c r="L77" s="172"/>
      <c r="M77" s="172"/>
      <c r="N77" s="172"/>
      <c r="O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1:45" x14ac:dyDescent="0.2">
      <c r="B78" s="171"/>
      <c r="C78" s="137"/>
      <c r="D78" s="137"/>
      <c r="E78" s="137"/>
      <c r="F78" s="137"/>
      <c r="G78" s="137"/>
      <c r="H78" s="172"/>
      <c r="I78" s="172"/>
      <c r="J78" s="172"/>
      <c r="K78" s="172"/>
      <c r="L78" s="172"/>
      <c r="M78" s="172"/>
      <c r="N78" s="172"/>
      <c r="O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</row>
    <row r="79" spans="1:45" x14ac:dyDescent="0.2">
      <c r="B79" s="171"/>
      <c r="C79" s="137"/>
      <c r="D79" s="137"/>
      <c r="E79" s="137"/>
      <c r="F79" s="137"/>
      <c r="G79" s="137"/>
      <c r="H79" s="172"/>
      <c r="I79" s="172"/>
      <c r="J79" s="172"/>
      <c r="K79" s="172"/>
      <c r="L79" s="172"/>
      <c r="M79" s="172"/>
      <c r="N79" s="172"/>
      <c r="O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1:45" x14ac:dyDescent="0.2">
      <c r="B80" s="171"/>
      <c r="C80" s="137"/>
      <c r="D80" s="137"/>
      <c r="E80" s="137"/>
      <c r="F80" s="137"/>
      <c r="G80" s="137"/>
      <c r="H80" s="172"/>
      <c r="I80" s="172"/>
      <c r="J80" s="172"/>
      <c r="K80" s="172"/>
      <c r="L80" s="172"/>
      <c r="M80" s="172"/>
      <c r="N80" s="172"/>
      <c r="O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</row>
    <row r="81" spans="2:29" x14ac:dyDescent="0.2">
      <c r="B81" s="171"/>
      <c r="C81" s="137"/>
      <c r="D81" s="137"/>
      <c r="E81" s="137"/>
      <c r="F81" s="137"/>
      <c r="G81" s="137"/>
      <c r="H81" s="172"/>
      <c r="I81" s="172"/>
      <c r="J81" s="172"/>
      <c r="K81" s="172"/>
      <c r="L81" s="172"/>
      <c r="M81" s="172"/>
      <c r="N81" s="172"/>
      <c r="O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</row>
    <row r="82" spans="2:29" x14ac:dyDescent="0.2">
      <c r="B82" s="171"/>
      <c r="C82" s="137"/>
      <c r="D82" s="137"/>
      <c r="E82" s="137"/>
      <c r="F82" s="137"/>
      <c r="G82" s="137"/>
      <c r="H82" s="172"/>
      <c r="I82" s="172"/>
      <c r="J82" s="172"/>
      <c r="K82" s="172"/>
      <c r="L82" s="172"/>
      <c r="M82" s="172"/>
      <c r="N82" s="172"/>
      <c r="O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</row>
    <row r="83" spans="2:29" x14ac:dyDescent="0.2">
      <c r="B83" s="171"/>
      <c r="C83" s="137"/>
      <c r="D83" s="137"/>
      <c r="E83" s="137"/>
      <c r="F83" s="137"/>
      <c r="G83" s="137"/>
      <c r="H83" s="172"/>
      <c r="I83" s="172"/>
      <c r="J83" s="172"/>
      <c r="K83" s="172"/>
      <c r="L83" s="172"/>
      <c r="M83" s="172"/>
      <c r="N83" s="172"/>
      <c r="O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</row>
    <row r="84" spans="2:29" x14ac:dyDescent="0.2">
      <c r="B84" s="171"/>
      <c r="C84" s="137"/>
      <c r="D84" s="137"/>
      <c r="E84" s="137"/>
      <c r="F84" s="137"/>
      <c r="G84" s="137"/>
      <c r="H84" s="172"/>
      <c r="I84" s="172"/>
      <c r="J84" s="172"/>
      <c r="K84" s="172"/>
      <c r="L84" s="172"/>
      <c r="M84" s="172"/>
      <c r="N84" s="172"/>
      <c r="O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</row>
    <row r="85" spans="2:29" x14ac:dyDescent="0.2">
      <c r="B85" s="171"/>
      <c r="C85" s="137"/>
      <c r="D85" s="137"/>
      <c r="E85" s="137"/>
      <c r="F85" s="137"/>
      <c r="G85" s="137"/>
      <c r="H85" s="172"/>
      <c r="I85" s="172"/>
      <c r="J85" s="172"/>
      <c r="K85" s="172"/>
      <c r="L85" s="172"/>
      <c r="M85" s="172"/>
      <c r="N85" s="172"/>
      <c r="O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</row>
    <row r="86" spans="2:29" x14ac:dyDescent="0.2">
      <c r="B86" s="171"/>
      <c r="C86" s="137"/>
      <c r="D86" s="137"/>
      <c r="E86" s="137"/>
      <c r="F86" s="137"/>
      <c r="G86" s="137"/>
      <c r="H86" s="172"/>
      <c r="I86" s="172"/>
      <c r="J86" s="172"/>
      <c r="K86" s="172"/>
      <c r="L86" s="172"/>
      <c r="M86" s="172"/>
      <c r="N86" s="172"/>
      <c r="O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</row>
    <row r="87" spans="2:29" x14ac:dyDescent="0.2">
      <c r="B87" s="171"/>
      <c r="C87" s="137"/>
      <c r="D87" s="137"/>
      <c r="E87" s="137"/>
      <c r="F87" s="137"/>
      <c r="G87" s="137"/>
      <c r="H87" s="172"/>
      <c r="I87" s="172"/>
      <c r="J87" s="172"/>
      <c r="K87" s="172"/>
      <c r="L87" s="172"/>
      <c r="M87" s="172"/>
      <c r="N87" s="172"/>
      <c r="O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</row>
    <row r="88" spans="2:29" x14ac:dyDescent="0.2">
      <c r="B88" s="171"/>
      <c r="C88" s="137"/>
      <c r="D88" s="137"/>
      <c r="E88" s="137"/>
      <c r="F88" s="137"/>
      <c r="G88" s="137"/>
      <c r="H88" s="172"/>
      <c r="I88" s="172"/>
      <c r="J88" s="172"/>
      <c r="K88" s="172"/>
      <c r="L88" s="172"/>
      <c r="M88" s="172"/>
      <c r="N88" s="172"/>
      <c r="O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</row>
    <row r="89" spans="2:29" x14ac:dyDescent="0.2">
      <c r="B89" s="171"/>
      <c r="C89" s="137"/>
      <c r="D89" s="137"/>
      <c r="E89" s="137"/>
      <c r="F89" s="137"/>
      <c r="G89" s="137"/>
      <c r="H89" s="172"/>
      <c r="I89" s="172"/>
      <c r="J89" s="172"/>
      <c r="K89" s="172"/>
      <c r="L89" s="172"/>
      <c r="M89" s="172"/>
      <c r="N89" s="172"/>
      <c r="O89" s="32"/>
      <c r="Q89" s="32"/>
      <c r="R89" s="32"/>
      <c r="S89" s="32"/>
      <c r="T89" s="32"/>
      <c r="U89" s="32"/>
      <c r="V89" s="32"/>
      <c r="W89" s="32"/>
    </row>
    <row r="90" spans="2:29" x14ac:dyDescent="0.2">
      <c r="B90" s="171"/>
      <c r="C90" s="137"/>
      <c r="D90" s="137"/>
      <c r="E90" s="137"/>
      <c r="F90" s="137"/>
      <c r="G90" s="137"/>
      <c r="H90" s="172"/>
      <c r="I90" s="172"/>
      <c r="J90" s="172"/>
      <c r="K90" s="172"/>
      <c r="L90" s="172"/>
      <c r="M90" s="172"/>
      <c r="N90" s="172"/>
      <c r="O90" s="32"/>
      <c r="Q90" s="32"/>
      <c r="R90" s="32"/>
      <c r="S90" s="32"/>
      <c r="T90" s="32"/>
      <c r="U90" s="32"/>
      <c r="V90" s="32"/>
      <c r="W90" s="32"/>
    </row>
    <row r="91" spans="2:29" x14ac:dyDescent="0.2">
      <c r="B91" s="171"/>
      <c r="C91" s="137"/>
      <c r="D91" s="137"/>
      <c r="E91" s="137"/>
      <c r="F91" s="137"/>
      <c r="G91" s="137"/>
      <c r="H91" s="172"/>
      <c r="I91" s="172"/>
      <c r="J91" s="172"/>
      <c r="K91" s="172"/>
      <c r="L91" s="172"/>
      <c r="M91" s="172"/>
      <c r="N91" s="172"/>
      <c r="O91" s="32"/>
      <c r="Q91" s="32"/>
      <c r="R91" s="32"/>
      <c r="S91" s="32"/>
      <c r="T91" s="32"/>
      <c r="U91" s="32"/>
      <c r="V91" s="32"/>
      <c r="W91" s="32"/>
    </row>
    <row r="92" spans="2:29" x14ac:dyDescent="0.2">
      <c r="B92" s="171"/>
      <c r="C92" s="137"/>
      <c r="D92" s="137"/>
      <c r="E92" s="137"/>
      <c r="F92" s="137"/>
      <c r="G92" s="137"/>
      <c r="H92" s="172"/>
      <c r="I92" s="172"/>
      <c r="J92" s="172"/>
      <c r="K92" s="172"/>
      <c r="L92" s="172"/>
      <c r="M92" s="172"/>
      <c r="N92" s="172"/>
      <c r="O92" s="32"/>
      <c r="Q92" s="32"/>
      <c r="R92" s="32"/>
      <c r="S92" s="32"/>
      <c r="T92" s="32"/>
      <c r="U92" s="32"/>
      <c r="V92" s="32"/>
      <c r="W92" s="32"/>
    </row>
    <row r="93" spans="2:29" x14ac:dyDescent="0.2">
      <c r="B93" s="171"/>
      <c r="C93" s="137"/>
      <c r="D93" s="137"/>
      <c r="E93" s="137"/>
      <c r="F93" s="137"/>
      <c r="G93" s="137"/>
      <c r="H93" s="172"/>
      <c r="I93" s="172"/>
      <c r="J93" s="172"/>
      <c r="K93" s="172"/>
      <c r="L93" s="172"/>
      <c r="M93" s="172"/>
      <c r="N93" s="172"/>
      <c r="O93" s="32"/>
      <c r="Q93" s="32"/>
      <c r="R93" s="32"/>
      <c r="S93" s="32"/>
      <c r="T93" s="32"/>
      <c r="U93" s="32"/>
      <c r="V93" s="32"/>
      <c r="W93" s="32"/>
    </row>
    <row r="94" spans="2:29" x14ac:dyDescent="0.2">
      <c r="B94" s="171"/>
      <c r="C94" s="137"/>
      <c r="D94" s="137"/>
      <c r="E94" s="137"/>
      <c r="F94" s="137"/>
      <c r="G94" s="137"/>
      <c r="H94" s="172"/>
      <c r="I94" s="172"/>
      <c r="J94" s="172"/>
      <c r="K94" s="172"/>
      <c r="L94" s="172"/>
      <c r="M94" s="172"/>
      <c r="N94" s="172"/>
      <c r="O94" s="32"/>
      <c r="Q94" s="32"/>
      <c r="R94" s="32"/>
      <c r="S94" s="32"/>
      <c r="T94" s="32"/>
      <c r="U94" s="32"/>
      <c r="V94" s="32"/>
      <c r="W94" s="32"/>
    </row>
    <row r="95" spans="2:29" x14ac:dyDescent="0.2">
      <c r="D95" s="173"/>
      <c r="W95" s="59"/>
    </row>
    <row r="96" spans="2:29" x14ac:dyDescent="0.2">
      <c r="D96" s="173"/>
      <c r="W96" s="59"/>
    </row>
    <row r="97" spans="4:23" x14ac:dyDescent="0.2">
      <c r="D97" s="173"/>
      <c r="W97" s="59"/>
    </row>
    <row r="98" spans="4:23" x14ac:dyDescent="0.2">
      <c r="D98" s="173"/>
    </row>
    <row r="99" spans="4:23" x14ac:dyDescent="0.2">
      <c r="D99" s="173"/>
    </row>
    <row r="100" spans="4:23" x14ac:dyDescent="0.2">
      <c r="D100" s="173"/>
    </row>
    <row r="101" spans="4:23" x14ac:dyDescent="0.2">
      <c r="D101" s="173"/>
    </row>
    <row r="102" spans="4:23" x14ac:dyDescent="0.2">
      <c r="D102" s="173"/>
    </row>
    <row r="103" spans="4:23" x14ac:dyDescent="0.2">
      <c r="D103" s="173"/>
    </row>
    <row r="104" spans="4:23" x14ac:dyDescent="0.2">
      <c r="D104" s="173"/>
    </row>
    <row r="105" spans="4:23" x14ac:dyDescent="0.2">
      <c r="D105" s="173"/>
    </row>
    <row r="106" spans="4:23" x14ac:dyDescent="0.2">
      <c r="D106" s="173"/>
    </row>
  </sheetData>
  <pageMargins left="0.7" right="0.7" top="0.75" bottom="0.75" header="0.3" footer="0.3"/>
  <pageSetup paperSize="17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P25"/>
  <sheetViews>
    <sheetView view="pageBreakPreview" zoomScale="60" zoomScaleNormal="100" workbookViewId="0">
      <selection activeCell="K20" sqref="K20"/>
    </sheetView>
  </sheetViews>
  <sheetFormatPr defaultRowHeight="12.75" x14ac:dyDescent="0.2"/>
  <cols>
    <col min="1" max="13" width="8.7109375" style="1" customWidth="1"/>
  </cols>
  <sheetData>
    <row r="1" spans="1:16" x14ac:dyDescent="0.2">
      <c r="A1" s="3" t="s">
        <v>15</v>
      </c>
      <c r="B1" s="3" t="s">
        <v>18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82</v>
      </c>
      <c r="L1" s="3" t="s">
        <v>13</v>
      </c>
      <c r="M1" s="3" t="s">
        <v>14</v>
      </c>
      <c r="N1" s="3" t="s">
        <v>129</v>
      </c>
      <c r="O1" s="3" t="s">
        <v>130</v>
      </c>
      <c r="P1" s="3" t="s">
        <v>213</v>
      </c>
    </row>
    <row r="2" spans="1:16" s="2" customFormat="1" x14ac:dyDescent="0.2">
      <c r="A2" s="33">
        <v>2001</v>
      </c>
      <c r="B2" s="34">
        <v>1</v>
      </c>
      <c r="C2" s="35">
        <v>0.1015625</v>
      </c>
      <c r="D2" s="35">
        <f>1/12</f>
        <v>8.3333333333333329E-2</v>
      </c>
      <c r="E2" s="35">
        <v>7.5709779179810713E-2</v>
      </c>
      <c r="F2" s="35">
        <v>7.5709779179810713E-2</v>
      </c>
      <c r="G2" s="35">
        <v>7.8171091445427721E-2</v>
      </c>
      <c r="H2" s="35">
        <f>1/12</f>
        <v>8.3333333333333329E-2</v>
      </c>
      <c r="I2" s="35">
        <f>1/12</f>
        <v>8.3333333333333329E-2</v>
      </c>
      <c r="J2" s="35">
        <f>1/12</f>
        <v>8.3333333333333329E-2</v>
      </c>
      <c r="K2" s="35">
        <f t="shared" ref="K2:K13" si="0">1/12</f>
        <v>8.3333333333333329E-2</v>
      </c>
      <c r="L2" s="35">
        <v>9.8182753897774241E-2</v>
      </c>
      <c r="M2" s="35">
        <f t="shared" ref="M2:N13" si="1">1/12</f>
        <v>8.3333333333333329E-2</v>
      </c>
      <c r="N2" s="35">
        <f t="shared" si="1"/>
        <v>8.3333333333333329E-2</v>
      </c>
      <c r="O2" s="35">
        <v>6.8382652412862205E-2</v>
      </c>
      <c r="P2" s="35">
        <v>0.14000000000000001</v>
      </c>
    </row>
    <row r="3" spans="1:16" x14ac:dyDescent="0.2">
      <c r="A3" s="33">
        <v>2001</v>
      </c>
      <c r="B3" s="34">
        <v>2</v>
      </c>
      <c r="C3" s="35">
        <v>9.765625E-2</v>
      </c>
      <c r="D3" s="35">
        <f t="shared" ref="D3:D13" si="2">1/12</f>
        <v>8.3333333333333329E-2</v>
      </c>
      <c r="E3" s="35">
        <v>7.7812828601472123E-2</v>
      </c>
      <c r="F3" s="35">
        <v>7.7812828601472123E-2</v>
      </c>
      <c r="G3" s="35">
        <v>7.8171091445427721E-2</v>
      </c>
      <c r="H3" s="35">
        <f t="shared" ref="H3:J13" si="3">1/12</f>
        <v>8.3333333333333329E-2</v>
      </c>
      <c r="I3" s="35">
        <f t="shared" si="3"/>
        <v>8.3333333333333329E-2</v>
      </c>
      <c r="J3" s="35">
        <f t="shared" si="3"/>
        <v>8.3333333333333329E-2</v>
      </c>
      <c r="K3" s="35">
        <f t="shared" si="0"/>
        <v>8.3333333333333329E-2</v>
      </c>
      <c r="L3" s="35">
        <v>9.4422296773449807E-2</v>
      </c>
      <c r="M3" s="35">
        <f t="shared" si="1"/>
        <v>8.3333333333333329E-2</v>
      </c>
      <c r="N3" s="35">
        <f t="shared" si="1"/>
        <v>8.3333333333333329E-2</v>
      </c>
      <c r="O3" s="35">
        <v>6.8185522781943647E-2</v>
      </c>
      <c r="P3" s="35">
        <v>0.12</v>
      </c>
    </row>
    <row r="4" spans="1:16" x14ac:dyDescent="0.2">
      <c r="A4" s="33">
        <v>2001</v>
      </c>
      <c r="B4" s="34">
        <v>3</v>
      </c>
      <c r="C4" s="35">
        <v>9.375E-2</v>
      </c>
      <c r="D4" s="35">
        <f t="shared" si="2"/>
        <v>8.3333333333333329E-2</v>
      </c>
      <c r="E4" s="35">
        <v>7.8864353312302821E-2</v>
      </c>
      <c r="F4" s="35">
        <v>7.8864353312302821E-2</v>
      </c>
      <c r="G4" s="35">
        <v>7.9646017699115029E-2</v>
      </c>
      <c r="H4" s="35">
        <f t="shared" si="3"/>
        <v>8.3333333333333329E-2</v>
      </c>
      <c r="I4" s="35">
        <f t="shared" si="3"/>
        <v>8.3333333333333329E-2</v>
      </c>
      <c r="J4" s="35">
        <f t="shared" si="3"/>
        <v>8.3333333333333329E-2</v>
      </c>
      <c r="K4" s="35">
        <f t="shared" si="0"/>
        <v>8.3333333333333329E-2</v>
      </c>
      <c r="L4" s="35">
        <v>9.0621776199670406E-2</v>
      </c>
      <c r="M4" s="35">
        <f t="shared" si="1"/>
        <v>8.3333333333333329E-2</v>
      </c>
      <c r="N4" s="35">
        <f t="shared" si="1"/>
        <v>8.3333333333333329E-2</v>
      </c>
      <c r="O4" s="35">
        <v>8.3333520434349773E-2</v>
      </c>
      <c r="P4" s="35">
        <v>0.1</v>
      </c>
    </row>
    <row r="5" spans="1:16" x14ac:dyDescent="0.2">
      <c r="A5" s="33">
        <v>2001</v>
      </c>
      <c r="B5" s="34">
        <v>4</v>
      </c>
      <c r="C5" s="35">
        <v>8.59375E-2</v>
      </c>
      <c r="D5" s="35">
        <f t="shared" si="2"/>
        <v>8.3333333333333329E-2</v>
      </c>
      <c r="E5" s="35">
        <v>7.9915878023133546E-2</v>
      </c>
      <c r="F5" s="35">
        <v>7.9915878023133546E-2</v>
      </c>
      <c r="G5" s="35">
        <v>8.1120943952802352E-2</v>
      </c>
      <c r="H5" s="35">
        <f t="shared" si="3"/>
        <v>8.3333333333333329E-2</v>
      </c>
      <c r="I5" s="35">
        <f t="shared" si="3"/>
        <v>8.3333333333333329E-2</v>
      </c>
      <c r="J5" s="35">
        <f t="shared" si="3"/>
        <v>8.3333333333333329E-2</v>
      </c>
      <c r="K5" s="35">
        <f t="shared" si="0"/>
        <v>8.3333333333333329E-2</v>
      </c>
      <c r="L5" s="35">
        <v>8.5759184176289791E-2</v>
      </c>
      <c r="M5" s="35">
        <f t="shared" si="1"/>
        <v>8.3333333333333329E-2</v>
      </c>
      <c r="N5" s="35">
        <f t="shared" si="1"/>
        <v>8.3333333333333329E-2</v>
      </c>
      <c r="O5" s="35">
        <v>8.9093836847614322E-2</v>
      </c>
      <c r="P5" s="35">
        <v>0.08</v>
      </c>
    </row>
    <row r="6" spans="1:16" x14ac:dyDescent="0.2">
      <c r="A6" s="33">
        <v>2001</v>
      </c>
      <c r="B6" s="34">
        <v>5</v>
      </c>
      <c r="C6" s="35">
        <v>8.203125E-2</v>
      </c>
      <c r="D6" s="35">
        <f t="shared" si="2"/>
        <v>8.3333333333333329E-2</v>
      </c>
      <c r="E6" s="35">
        <v>8.4121976866456366E-2</v>
      </c>
      <c r="F6" s="35">
        <v>8.4121976866456366E-2</v>
      </c>
      <c r="G6" s="35">
        <v>8.259587020648966E-2</v>
      </c>
      <c r="H6" s="35">
        <f t="shared" si="3"/>
        <v>8.3333333333333329E-2</v>
      </c>
      <c r="I6" s="35">
        <f t="shared" si="3"/>
        <v>8.3333333333333329E-2</v>
      </c>
      <c r="J6" s="35">
        <f t="shared" si="3"/>
        <v>8.3333333333333329E-2</v>
      </c>
      <c r="K6" s="35">
        <f t="shared" si="0"/>
        <v>8.3333333333333329E-2</v>
      </c>
      <c r="L6" s="35">
        <v>7.8758507816662299E-2</v>
      </c>
      <c r="M6" s="35">
        <f t="shared" si="1"/>
        <v>8.3333333333333329E-2</v>
      </c>
      <c r="N6" s="35">
        <f t="shared" si="1"/>
        <v>8.3333333333333329E-2</v>
      </c>
      <c r="O6" s="35">
        <v>9.9441121779860545E-2</v>
      </c>
      <c r="P6" s="35">
        <v>0.06</v>
      </c>
    </row>
    <row r="7" spans="1:16" x14ac:dyDescent="0.2">
      <c r="A7" s="33">
        <v>2001</v>
      </c>
      <c r="B7" s="34">
        <v>6</v>
      </c>
      <c r="C7" s="35">
        <v>7.8125E-2</v>
      </c>
      <c r="D7" s="35">
        <f t="shared" si="2"/>
        <v>8.3333333333333329E-2</v>
      </c>
      <c r="E7" s="35">
        <v>9.0431125131440568E-2</v>
      </c>
      <c r="F7" s="35">
        <v>9.0431125131440568E-2</v>
      </c>
      <c r="G7" s="35">
        <v>8.7020648967551628E-2</v>
      </c>
      <c r="H7" s="35">
        <f t="shared" si="3"/>
        <v>8.3333333333333329E-2</v>
      </c>
      <c r="I7" s="35">
        <f t="shared" si="3"/>
        <v>8.3333333333333329E-2</v>
      </c>
      <c r="J7" s="35">
        <f t="shared" si="3"/>
        <v>8.3333333333333329E-2</v>
      </c>
      <c r="K7" s="35">
        <f t="shared" si="0"/>
        <v>8.3333333333333329E-2</v>
      </c>
      <c r="L7" s="35">
        <v>7.0474300891255795E-2</v>
      </c>
      <c r="M7" s="35">
        <f t="shared" si="1"/>
        <v>8.3333333333333329E-2</v>
      </c>
      <c r="N7" s="35">
        <f t="shared" si="1"/>
        <v>8.3333333333333329E-2</v>
      </c>
      <c r="O7" s="35">
        <v>9.9832911308280661E-2</v>
      </c>
      <c r="P7" s="35">
        <v>0.05</v>
      </c>
    </row>
    <row r="8" spans="1:16" x14ac:dyDescent="0.2">
      <c r="A8" s="33">
        <v>2001</v>
      </c>
      <c r="B8" s="34">
        <v>7</v>
      </c>
      <c r="C8" s="35">
        <v>6.640625E-2</v>
      </c>
      <c r="D8" s="35">
        <f t="shared" si="2"/>
        <v>8.3333333333333329E-2</v>
      </c>
      <c r="E8" s="35">
        <v>9.2534174553102019E-2</v>
      </c>
      <c r="F8" s="35">
        <v>9.2534174553102019E-2</v>
      </c>
      <c r="G8" s="35">
        <v>9.4395280235988185E-2</v>
      </c>
      <c r="H8" s="35">
        <f t="shared" si="3"/>
        <v>8.3333333333333329E-2</v>
      </c>
      <c r="I8" s="35">
        <f t="shared" si="3"/>
        <v>8.3333333333333329E-2</v>
      </c>
      <c r="J8" s="35">
        <f t="shared" si="3"/>
        <v>8.3333333333333329E-2</v>
      </c>
      <c r="K8" s="35">
        <f t="shared" si="0"/>
        <v>8.3333333333333329E-2</v>
      </c>
      <c r="L8" s="35">
        <v>6.7537871687453455E-2</v>
      </c>
      <c r="M8" s="35">
        <f t="shared" si="1"/>
        <v>8.3333333333333329E-2</v>
      </c>
      <c r="N8" s="35">
        <f t="shared" si="1"/>
        <v>8.3333333333333329E-2</v>
      </c>
      <c r="O8" s="35">
        <v>0.1012738884964757</v>
      </c>
      <c r="P8" s="35">
        <v>0.05</v>
      </c>
    </row>
    <row r="9" spans="1:16" s="2" customFormat="1" x14ac:dyDescent="0.2">
      <c r="A9" s="33">
        <v>2001</v>
      </c>
      <c r="B9" s="34">
        <v>8</v>
      </c>
      <c r="C9" s="35">
        <v>6.25E-2</v>
      </c>
      <c r="D9" s="35">
        <f t="shared" si="2"/>
        <v>8.3333333333333329E-2</v>
      </c>
      <c r="E9" s="35">
        <v>9.2534174553101992E-2</v>
      </c>
      <c r="F9" s="35">
        <v>9.2534174553101992E-2</v>
      </c>
      <c r="G9" s="35">
        <v>9.4395280235988185E-2</v>
      </c>
      <c r="H9" s="35">
        <f t="shared" si="3"/>
        <v>8.3333333333333329E-2</v>
      </c>
      <c r="I9" s="35">
        <f t="shared" si="3"/>
        <v>8.3333333333333329E-2</v>
      </c>
      <c r="J9" s="35">
        <f t="shared" si="3"/>
        <v>8.3333333333333329E-2</v>
      </c>
      <c r="K9" s="35">
        <f t="shared" si="0"/>
        <v>8.3333333333333329E-2</v>
      </c>
      <c r="L9" s="35">
        <v>7.0007562503699813E-2</v>
      </c>
      <c r="M9" s="35">
        <f t="shared" si="1"/>
        <v>8.3333333333333329E-2</v>
      </c>
      <c r="N9" s="35">
        <f t="shared" si="1"/>
        <v>8.3333333333333329E-2</v>
      </c>
      <c r="O9" s="35">
        <v>9.4811943271570553E-2</v>
      </c>
      <c r="P9" s="35">
        <v>0.06</v>
      </c>
    </row>
    <row r="10" spans="1:16" x14ac:dyDescent="0.2">
      <c r="A10" s="33">
        <v>2001</v>
      </c>
      <c r="B10" s="34">
        <v>9</v>
      </c>
      <c r="C10" s="35">
        <v>7.03125E-2</v>
      </c>
      <c r="D10" s="35">
        <f t="shared" si="2"/>
        <v>8.3333333333333329E-2</v>
      </c>
      <c r="E10" s="35">
        <v>8.6225026288117762E-2</v>
      </c>
      <c r="F10" s="35">
        <v>8.6225026288117762E-2</v>
      </c>
      <c r="G10" s="35">
        <v>8.5545722713864278E-2</v>
      </c>
      <c r="H10" s="35">
        <f t="shared" si="3"/>
        <v>8.3333333333333329E-2</v>
      </c>
      <c r="I10" s="35">
        <f t="shared" si="3"/>
        <v>8.3333333333333329E-2</v>
      </c>
      <c r="J10" s="35">
        <f t="shared" si="3"/>
        <v>8.3333333333333329E-2</v>
      </c>
      <c r="K10" s="35">
        <f t="shared" si="0"/>
        <v>8.3333333333333329E-2</v>
      </c>
      <c r="L10" s="35">
        <v>7.5335892792489145E-2</v>
      </c>
      <c r="M10" s="35">
        <f t="shared" si="1"/>
        <v>8.3333333333333329E-2</v>
      </c>
      <c r="N10" s="35">
        <f t="shared" si="1"/>
        <v>8.3333333333333329E-2</v>
      </c>
      <c r="O10" s="35">
        <v>8.3671200348816172E-2</v>
      </c>
      <c r="P10" s="35">
        <v>0.08</v>
      </c>
    </row>
    <row r="11" spans="1:16" x14ac:dyDescent="0.2">
      <c r="A11" s="33">
        <v>2001</v>
      </c>
      <c r="B11" s="34">
        <v>10</v>
      </c>
      <c r="C11" s="35">
        <v>7.8125E-2</v>
      </c>
      <c r="D11" s="35">
        <f t="shared" si="2"/>
        <v>8.3333333333333329E-2</v>
      </c>
      <c r="E11" s="35">
        <v>8.4121976866456352E-2</v>
      </c>
      <c r="F11" s="35">
        <v>8.4121976866456352E-2</v>
      </c>
      <c r="G11" s="35">
        <v>8.1120943952802352E-2</v>
      </c>
      <c r="H11" s="35">
        <f t="shared" si="3"/>
        <v>8.3333333333333329E-2</v>
      </c>
      <c r="I11" s="35">
        <f t="shared" si="3"/>
        <v>8.3333333333333329E-2</v>
      </c>
      <c r="J11" s="35">
        <f t="shared" si="3"/>
        <v>8.3333333333333329E-2</v>
      </c>
      <c r="K11" s="35">
        <f t="shared" si="0"/>
        <v>8.3333333333333329E-2</v>
      </c>
      <c r="L11" s="35">
        <v>8.2900544703746845E-2</v>
      </c>
      <c r="M11" s="35">
        <f t="shared" si="1"/>
        <v>8.3333333333333329E-2</v>
      </c>
      <c r="N11" s="35">
        <f t="shared" si="1"/>
        <v>8.3333333333333329E-2</v>
      </c>
      <c r="O11" s="35">
        <v>7.7779089979573071E-2</v>
      </c>
      <c r="P11" s="35">
        <v>0.1</v>
      </c>
    </row>
    <row r="12" spans="1:16" s="2" customFormat="1" x14ac:dyDescent="0.2">
      <c r="A12" s="33">
        <v>2001</v>
      </c>
      <c r="B12" s="34">
        <v>11</v>
      </c>
      <c r="C12" s="35">
        <v>8.59375E-2</v>
      </c>
      <c r="D12" s="35">
        <f t="shared" si="2"/>
        <v>8.3333333333333329E-2</v>
      </c>
      <c r="E12" s="35">
        <v>7.9915878023133533E-2</v>
      </c>
      <c r="F12" s="35">
        <v>7.9915878023133533E-2</v>
      </c>
      <c r="G12" s="35">
        <v>7.9646017699115015E-2</v>
      </c>
      <c r="H12" s="35">
        <f t="shared" si="3"/>
        <v>8.3333333333333329E-2</v>
      </c>
      <c r="I12" s="35">
        <f t="shared" si="3"/>
        <v>8.3333333333333329E-2</v>
      </c>
      <c r="J12" s="35">
        <f t="shared" si="3"/>
        <v>8.3333333333333329E-2</v>
      </c>
      <c r="K12" s="35">
        <f t="shared" si="0"/>
        <v>8.3333333333333329E-2</v>
      </c>
      <c r="L12" s="35">
        <v>9.0621776199670406E-2</v>
      </c>
      <c r="M12" s="35">
        <f t="shared" si="1"/>
        <v>8.3333333333333329E-2</v>
      </c>
      <c r="N12" s="35">
        <f t="shared" si="1"/>
        <v>8.3333333333333329E-2</v>
      </c>
      <c r="O12" s="35">
        <v>6.7919465136569532E-2</v>
      </c>
      <c r="P12" s="35">
        <v>0.12</v>
      </c>
    </row>
    <row r="13" spans="1:16" x14ac:dyDescent="0.2">
      <c r="A13" s="33">
        <v>2001</v>
      </c>
      <c r="B13" s="34">
        <v>12</v>
      </c>
      <c r="C13" s="35">
        <v>9.765625E-2</v>
      </c>
      <c r="D13" s="35">
        <f t="shared" si="2"/>
        <v>8.3333333333333329E-2</v>
      </c>
      <c r="E13" s="35">
        <v>7.7812828601472123E-2</v>
      </c>
      <c r="F13" s="35">
        <v>7.7812828601472123E-2</v>
      </c>
      <c r="G13" s="35">
        <v>7.8171091445427721E-2</v>
      </c>
      <c r="H13" s="35">
        <f t="shared" si="3"/>
        <v>8.3333333333333329E-2</v>
      </c>
      <c r="I13" s="35">
        <f t="shared" si="3"/>
        <v>8.3333333333333329E-2</v>
      </c>
      <c r="J13" s="35">
        <f t="shared" si="3"/>
        <v>8.3333333333333329E-2</v>
      </c>
      <c r="K13" s="35">
        <f t="shared" si="0"/>
        <v>8.3333333333333329E-2</v>
      </c>
      <c r="L13" s="35">
        <v>9.5377532357837844E-2</v>
      </c>
      <c r="M13" s="35">
        <f t="shared" si="1"/>
        <v>8.3333333333333329E-2</v>
      </c>
      <c r="N13" s="35">
        <f t="shared" si="1"/>
        <v>8.3333333333333329E-2</v>
      </c>
      <c r="O13" s="35">
        <v>6.6274847202083917E-2</v>
      </c>
      <c r="P13" s="35">
        <v>0.13</v>
      </c>
    </row>
    <row r="14" spans="1:16" x14ac:dyDescent="0.2">
      <c r="P14" s="59"/>
    </row>
    <row r="15" spans="1:16" x14ac:dyDescent="0.2">
      <c r="P15" s="59"/>
    </row>
    <row r="16" spans="1:16" x14ac:dyDescent="0.2">
      <c r="P16" s="59"/>
    </row>
    <row r="17" spans="16:16" x14ac:dyDescent="0.2">
      <c r="P17" s="59"/>
    </row>
    <row r="18" spans="16:16" x14ac:dyDescent="0.2">
      <c r="P18" s="59"/>
    </row>
    <row r="19" spans="16:16" x14ac:dyDescent="0.2">
      <c r="P19" s="59"/>
    </row>
    <row r="20" spans="16:16" x14ac:dyDescent="0.2">
      <c r="P20" s="59"/>
    </row>
    <row r="21" spans="16:16" x14ac:dyDescent="0.2">
      <c r="P21" s="59"/>
    </row>
    <row r="22" spans="16:16" x14ac:dyDescent="0.2">
      <c r="P22" s="59"/>
    </row>
    <row r="23" spans="16:16" x14ac:dyDescent="0.2">
      <c r="P23" s="59"/>
    </row>
    <row r="24" spans="16:16" x14ac:dyDescent="0.2">
      <c r="P24" s="59"/>
    </row>
    <row r="25" spans="16:16" x14ac:dyDescent="0.2">
      <c r="P25" s="59"/>
    </row>
  </sheetData>
  <phoneticPr fontId="0" type="noConversion"/>
  <pageMargins left="0.75" right="0.75" top="1" bottom="1" header="0.5" footer="0.5"/>
  <pageSetup scale="87" fitToHeight="0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1:AA27"/>
  <sheetViews>
    <sheetView view="pageBreakPreview" zoomScale="60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8.7109375" defaultRowHeight="12.75" x14ac:dyDescent="0.2"/>
  <cols>
    <col min="2" max="2" width="16.28515625" customWidth="1"/>
    <col min="3" max="4" width="13.28515625" customWidth="1"/>
    <col min="5" max="5" width="11.5703125" bestFit="1" customWidth="1"/>
    <col min="8" max="8" width="16.5703125" customWidth="1"/>
    <col min="10" max="10" width="12.42578125" customWidth="1"/>
    <col min="12" max="12" width="10.5703125" bestFit="1" customWidth="1"/>
    <col min="13" max="13" width="10.7109375" customWidth="1"/>
    <col min="14" max="14" width="10.28515625" bestFit="1" customWidth="1"/>
    <col min="15" max="15" width="10.42578125" bestFit="1" customWidth="1"/>
    <col min="16" max="17" width="10.42578125" customWidth="1"/>
    <col min="18" max="19" width="22.5703125" bestFit="1" customWidth="1"/>
    <col min="22" max="22" width="10.28515625" bestFit="1" customWidth="1"/>
    <col min="24" max="24" width="22.5703125" bestFit="1" customWidth="1"/>
    <col min="27" max="27" width="13.85546875" customWidth="1"/>
    <col min="29" max="29" width="14.28515625" bestFit="1" customWidth="1"/>
  </cols>
  <sheetData>
    <row r="1" spans="1:27" x14ac:dyDescent="0.2">
      <c r="B1" s="21" t="s">
        <v>195</v>
      </c>
      <c r="C1">
        <v>1.4</v>
      </c>
      <c r="F1" s="70"/>
    </row>
    <row r="2" spans="1:27" x14ac:dyDescent="0.2">
      <c r="H2" s="109"/>
    </row>
    <row r="3" spans="1:27" s="90" customFormat="1" ht="60" x14ac:dyDescent="0.25">
      <c r="A3" s="178"/>
      <c r="B3" s="178" t="s">
        <v>196</v>
      </c>
      <c r="C3" s="178" t="s">
        <v>185</v>
      </c>
      <c r="D3" s="178" t="s">
        <v>192</v>
      </c>
      <c r="E3" s="178" t="s">
        <v>193</v>
      </c>
      <c r="F3" s="178" t="s">
        <v>191</v>
      </c>
      <c r="G3" s="178" t="s">
        <v>158</v>
      </c>
      <c r="H3" s="178" t="s">
        <v>212</v>
      </c>
      <c r="I3" s="178" t="s">
        <v>194</v>
      </c>
      <c r="J3" s="178" t="s">
        <v>184</v>
      </c>
      <c r="K3" s="178" t="s">
        <v>159</v>
      </c>
      <c r="L3" s="179" t="s">
        <v>218</v>
      </c>
      <c r="M3" s="179" t="s">
        <v>219</v>
      </c>
      <c r="N3" s="178" t="s">
        <v>160</v>
      </c>
      <c r="O3" s="178" t="s">
        <v>134</v>
      </c>
      <c r="P3" s="178" t="s">
        <v>163</v>
      </c>
      <c r="Q3" s="178" t="s">
        <v>164</v>
      </c>
      <c r="R3" s="178" t="s">
        <v>161</v>
      </c>
      <c r="S3" s="178" t="s">
        <v>162</v>
      </c>
      <c r="V3" s="180" t="s">
        <v>187</v>
      </c>
      <c r="W3" s="180" t="s">
        <v>186</v>
      </c>
      <c r="X3" s="180" t="s">
        <v>186</v>
      </c>
      <c r="Z3" s="180" t="s">
        <v>17</v>
      </c>
      <c r="AA3" s="180" t="s">
        <v>188</v>
      </c>
    </row>
    <row r="4" spans="1:27" ht="15" x14ac:dyDescent="0.25">
      <c r="A4" s="181">
        <v>2011</v>
      </c>
      <c r="B4" s="181"/>
      <c r="C4" s="181"/>
      <c r="D4" s="181"/>
      <c r="E4" s="181"/>
      <c r="F4" s="181"/>
      <c r="G4" s="181"/>
      <c r="H4" s="188">
        <v>3473</v>
      </c>
      <c r="I4" s="189">
        <f>0.87*H4</f>
        <v>3021.5099999999998</v>
      </c>
      <c r="J4" s="190"/>
      <c r="K4" s="190">
        <v>1000</v>
      </c>
      <c r="L4" s="191"/>
      <c r="M4" s="191"/>
      <c r="N4" s="196">
        <f>NRCanDetail!E57*1000</f>
        <v>97078</v>
      </c>
      <c r="O4" s="196">
        <f>NRCanDetail!F57*1000</f>
        <v>18190</v>
      </c>
      <c r="P4" s="197">
        <v>443729</v>
      </c>
      <c r="Q4" s="196">
        <f>NRCanDetail!B57*1000</f>
        <v>391248</v>
      </c>
      <c r="R4" s="176">
        <f>N4/Q4</f>
        <v>0.24812395207132049</v>
      </c>
      <c r="S4" s="176">
        <f>O4/Q4</f>
        <v>4.6492250439618861E-2</v>
      </c>
      <c r="T4" s="198">
        <f>S4+R4</f>
        <v>0.29461620251093934</v>
      </c>
      <c r="U4" s="191"/>
      <c r="V4" s="199">
        <f>X4*Q4</f>
        <v>94275.927480653845</v>
      </c>
      <c r="W4" s="191"/>
      <c r="X4" s="176">
        <f>Shares!F18</f>
        <v>0.24096206876623993</v>
      </c>
      <c r="Y4" s="182"/>
      <c r="Z4" s="201">
        <f>O4</f>
        <v>18190</v>
      </c>
      <c r="AA4" s="176">
        <f>NRCanDetail!U57</f>
        <v>4.6492250439618868E-2</v>
      </c>
    </row>
    <row r="5" spans="1:27" ht="15" x14ac:dyDescent="0.25">
      <c r="A5" s="181">
        <v>2012</v>
      </c>
      <c r="B5" s="181"/>
      <c r="C5" s="181"/>
      <c r="D5" s="181"/>
      <c r="E5" s="181"/>
      <c r="F5" s="181"/>
      <c r="G5" s="181"/>
      <c r="H5" s="188">
        <v>3842</v>
      </c>
      <c r="I5" s="189">
        <f>0.87*H5</f>
        <v>3342.54</v>
      </c>
      <c r="J5" s="190"/>
      <c r="K5" s="190">
        <v>2500</v>
      </c>
      <c r="L5" s="191"/>
      <c r="M5" s="191"/>
      <c r="N5" s="175">
        <f t="shared" ref="N5:N10" si="0">R5*Q5</f>
        <v>95603.706615770294</v>
      </c>
      <c r="O5" s="200">
        <v>22872</v>
      </c>
      <c r="P5" s="197">
        <v>447613</v>
      </c>
      <c r="Q5" s="196">
        <f>NRCanDetail!B58*1000</f>
        <v>393393</v>
      </c>
      <c r="R5" s="176">
        <f>R4+($R$12-$R$4)/8</f>
        <v>0.24302340564211944</v>
      </c>
      <c r="S5" s="176">
        <f t="shared" ref="S5" si="1">O5/Q5</f>
        <v>5.8140332949493258E-2</v>
      </c>
      <c r="T5" s="198">
        <f t="shared" ref="T5:T27" si="2">S5+R5</f>
        <v>0.30116373859161272</v>
      </c>
      <c r="U5" s="191"/>
      <c r="V5" s="199">
        <f>X5*Q5</f>
        <v>98187.670978387745</v>
      </c>
      <c r="W5" s="201">
        <f>B5-C5</f>
        <v>0</v>
      </c>
      <c r="X5" s="176">
        <f t="shared" ref="X5:X10" si="3">X4+($X$12-$X$4)/8</f>
        <v>0.24959181017045995</v>
      </c>
      <c r="Y5" s="182"/>
      <c r="Z5" s="201">
        <f>O5</f>
        <v>22872</v>
      </c>
      <c r="AA5" s="176">
        <f>Z5/Q5</f>
        <v>5.8140332949493258E-2</v>
      </c>
    </row>
    <row r="6" spans="1:27" ht="15" x14ac:dyDescent="0.25">
      <c r="A6" s="181">
        <v>2013</v>
      </c>
      <c r="B6" s="110">
        <v>14652.699999999997</v>
      </c>
      <c r="C6" s="183">
        <f t="shared" ref="C6:C9" si="4">MAX(J6,B6*0.75)</f>
        <v>10989.524999999998</v>
      </c>
      <c r="D6" s="184"/>
      <c r="E6" s="183">
        <f>IF(ROUND((C6-J6)*0.65,0)&gt;C6-J6,C6-J6,ROUND((C6-J6)*0.65,0))</f>
        <v>6501</v>
      </c>
      <c r="F6" s="183"/>
      <c r="G6" s="183">
        <f>C6-E6-J6</f>
        <v>3500.2049999999981</v>
      </c>
      <c r="H6" s="188">
        <v>3408</v>
      </c>
      <c r="I6" s="189">
        <f>0.89*H6</f>
        <v>3033.12</v>
      </c>
      <c r="J6" s="183">
        <f>H6*0.29</f>
        <v>988.31999999999994</v>
      </c>
      <c r="K6" s="192">
        <f>G6</f>
        <v>3500.2049999999981</v>
      </c>
      <c r="L6" s="193">
        <v>0.7</v>
      </c>
      <c r="M6" s="194">
        <f>L6/$L$11</f>
        <v>1</v>
      </c>
      <c r="N6" s="175">
        <f t="shared" si="0"/>
        <v>93585.05328852775</v>
      </c>
      <c r="O6" s="201">
        <f>O5+B6</f>
        <v>37524.699999999997</v>
      </c>
      <c r="P6" s="200">
        <v>450977</v>
      </c>
      <c r="Q6" s="196">
        <f>NRCanDetail!B59*1000</f>
        <v>393342</v>
      </c>
      <c r="R6" s="176">
        <f t="shared" ref="R6:R11" si="5">R5+($R$12-$R$4)/8</f>
        <v>0.23792285921291839</v>
      </c>
      <c r="S6" s="176">
        <f>O6/Q6</f>
        <v>9.5399677634221608E-2</v>
      </c>
      <c r="T6" s="198">
        <f t="shared" si="2"/>
        <v>0.33332253684713997</v>
      </c>
      <c r="U6" s="191"/>
      <c r="V6" s="199">
        <f>X6*Q6</f>
        <v>101569.38153948776</v>
      </c>
      <c r="W6" s="201">
        <f>N5-N6+0.25*E6</f>
        <v>3643.903327242544</v>
      </c>
      <c r="X6" s="176">
        <f t="shared" si="3"/>
        <v>0.25822155157467996</v>
      </c>
      <c r="Y6" s="182"/>
      <c r="Z6" s="201">
        <f>Z5+B6</f>
        <v>37524.699999999997</v>
      </c>
      <c r="AA6" s="176">
        <f t="shared" ref="AA6:AA27" si="6">Z6/Q6</f>
        <v>9.5399677634221608E-2</v>
      </c>
    </row>
    <row r="7" spans="1:27" ht="15" x14ac:dyDescent="0.25">
      <c r="A7" s="181">
        <v>2014</v>
      </c>
      <c r="B7" s="110">
        <f>17051/1.3</f>
        <v>13116.153846153846</v>
      </c>
      <c r="C7" s="183">
        <f t="shared" si="4"/>
        <v>9837.1153846153848</v>
      </c>
      <c r="D7" s="184"/>
      <c r="E7" s="183">
        <f>IF(ROUND((C7-J7)*0.65,0)&gt;C7-J7,C7-J7,ROUND((C7-J7)*0.65,0))</f>
        <v>5784</v>
      </c>
      <c r="F7" s="183"/>
      <c r="G7" s="183">
        <f t="shared" ref="G7:G27" si="7">C7-E7-J7</f>
        <v>3114.5553846153848</v>
      </c>
      <c r="H7" s="188">
        <v>2933</v>
      </c>
      <c r="I7" s="189">
        <f>0.88*H7</f>
        <v>2581.04</v>
      </c>
      <c r="J7" s="183">
        <f>H7*0.32</f>
        <v>938.56000000000006</v>
      </c>
      <c r="K7" s="192">
        <f t="shared" ref="K7:K27" si="8">G7</f>
        <v>3114.5553846153848</v>
      </c>
      <c r="L7" s="193">
        <v>0.7</v>
      </c>
      <c r="M7" s="194">
        <f t="shared" ref="M7:M10" si="9">L7/$L$11</f>
        <v>1</v>
      </c>
      <c r="N7" s="175">
        <f t="shared" si="0"/>
        <v>92430.458175135791</v>
      </c>
      <c r="O7" s="201">
        <f t="shared" ref="O7:O27" si="10">O6+B7</f>
        <v>50640.853846153841</v>
      </c>
      <c r="P7" s="200">
        <v>453877</v>
      </c>
      <c r="Q7" s="196">
        <f>NRCanDetail!B60*1000</f>
        <v>397000</v>
      </c>
      <c r="R7" s="176">
        <f t="shared" si="5"/>
        <v>0.23282231278371734</v>
      </c>
      <c r="S7" s="176">
        <f>O7/Q7</f>
        <v>0.12755882580895175</v>
      </c>
      <c r="T7" s="198">
        <f t="shared" si="2"/>
        <v>0.36038113859266907</v>
      </c>
      <c r="U7" s="191"/>
      <c r="V7" s="199">
        <f>X7*Q7</f>
        <v>105939.96331262329</v>
      </c>
      <c r="W7" s="201">
        <f t="shared" ref="W7:W17" si="11">N6-N7+0.25*E7</f>
        <v>2600.5951133919589</v>
      </c>
      <c r="X7" s="176">
        <f t="shared" si="3"/>
        <v>0.26685129297889998</v>
      </c>
      <c r="Y7" s="182"/>
      <c r="Z7" s="201">
        <f t="shared" ref="Z7" si="12">Z6+B7</f>
        <v>50640.853846153841</v>
      </c>
      <c r="AA7" s="176">
        <f t="shared" si="6"/>
        <v>0.12755882580895175</v>
      </c>
    </row>
    <row r="8" spans="1:27" ht="15" x14ac:dyDescent="0.25">
      <c r="A8" s="181">
        <v>2015</v>
      </c>
      <c r="B8" s="110">
        <f>18515/C1</f>
        <v>13225</v>
      </c>
      <c r="C8" s="183">
        <f t="shared" si="4"/>
        <v>9918.75</v>
      </c>
      <c r="D8" s="185">
        <v>0.5</v>
      </c>
      <c r="E8" s="183">
        <f>IF(ROUND((C8-J8)*D8,0)&gt;C8-J8,C8-J8,ROUND((C8-J8)*D8,0))</f>
        <v>4538</v>
      </c>
      <c r="F8" s="186">
        <f>1-D8</f>
        <v>0.5</v>
      </c>
      <c r="G8" s="183">
        <f>C8-E8-J8</f>
        <v>4538.95</v>
      </c>
      <c r="H8" s="188">
        <v>2806</v>
      </c>
      <c r="I8" s="189">
        <f>0.87*H8</f>
        <v>2441.2199999999998</v>
      </c>
      <c r="J8" s="183">
        <f>H8*0.3</f>
        <v>841.8</v>
      </c>
      <c r="K8" s="192">
        <f t="shared" si="8"/>
        <v>4538.95</v>
      </c>
      <c r="L8" s="193">
        <v>0.7</v>
      </c>
      <c r="M8" s="194">
        <f t="shared" si="9"/>
        <v>1</v>
      </c>
      <c r="N8" s="175">
        <f t="shared" si="0"/>
        <v>91088.706541806518</v>
      </c>
      <c r="O8" s="201">
        <f t="shared" si="10"/>
        <v>63865.853846153841</v>
      </c>
      <c r="P8" s="200">
        <v>456655</v>
      </c>
      <c r="Q8" s="196">
        <f>NRCanDetail!B61*1000</f>
        <v>400000</v>
      </c>
      <c r="R8" s="176">
        <f t="shared" si="5"/>
        <v>0.2277217663545163</v>
      </c>
      <c r="S8" s="176">
        <f>S7+($S$12-$S$7)/5</f>
        <v>0.15504706064716139</v>
      </c>
      <c r="T8" s="198">
        <f t="shared" si="2"/>
        <v>0.38276882700167769</v>
      </c>
      <c r="U8" s="191"/>
      <c r="V8" s="199">
        <f>X8*Q8</f>
        <v>110192.41375324799</v>
      </c>
      <c r="W8" s="201">
        <f t="shared" si="11"/>
        <v>2476.2516333292733</v>
      </c>
      <c r="X8" s="176">
        <f t="shared" si="3"/>
        <v>0.27548103438311999</v>
      </c>
      <c r="Y8" s="182"/>
      <c r="Z8" s="201">
        <f t="shared" ref="Z8:Z11" si="13">AA8*Q8</f>
        <v>69618.824258864566</v>
      </c>
      <c r="AA8" s="176">
        <f>AA7+($AA$12-$AA$7)/5</f>
        <v>0.17404706064716141</v>
      </c>
    </row>
    <row r="9" spans="1:27" ht="15" x14ac:dyDescent="0.25">
      <c r="A9" s="181">
        <v>2016</v>
      </c>
      <c r="B9" s="110">
        <f>15585/C1</f>
        <v>11132.142857142859</v>
      </c>
      <c r="C9" s="183">
        <f t="shared" si="4"/>
        <v>8349.1071428571449</v>
      </c>
      <c r="D9" s="185">
        <v>0.44</v>
      </c>
      <c r="E9" s="183">
        <f>IF(ROUND((C9-J9)*D9,0)&gt;C9-J9,C9-J9,ROUND((C9-J9)*D9,0))</f>
        <v>3042</v>
      </c>
      <c r="F9" s="186">
        <f t="shared" ref="F9:F27" si="14">1-D9</f>
        <v>0.56000000000000005</v>
      </c>
      <c r="G9" s="183">
        <f t="shared" si="7"/>
        <v>3871.8271428571452</v>
      </c>
      <c r="H9" s="188">
        <v>3262</v>
      </c>
      <c r="I9" s="189">
        <f>0.88*H9</f>
        <v>2870.56</v>
      </c>
      <c r="J9" s="183">
        <f>H9*0.44</f>
        <v>1435.28</v>
      </c>
      <c r="K9" s="192">
        <f t="shared" si="8"/>
        <v>3871.8271428571452</v>
      </c>
      <c r="L9" s="193">
        <v>0.7</v>
      </c>
      <c r="M9" s="194">
        <f t="shared" si="9"/>
        <v>1</v>
      </c>
      <c r="N9" s="175">
        <f t="shared" si="0"/>
        <v>89493.730409976735</v>
      </c>
      <c r="O9" s="201">
        <f t="shared" si="10"/>
        <v>74997.996703296696</v>
      </c>
      <c r="P9" s="200">
        <v>459875</v>
      </c>
      <c r="Q9" s="196">
        <f>NRCanDetail!B62*1000</f>
        <v>402000</v>
      </c>
      <c r="R9" s="176">
        <f t="shared" si="5"/>
        <v>0.22262121992531525</v>
      </c>
      <c r="S9" s="176">
        <f t="shared" ref="S9:S11" si="15">S8+($S$12-$S$7)/5</f>
        <v>0.18253529548537104</v>
      </c>
      <c r="T9" s="198">
        <f t="shared" si="2"/>
        <v>0.40515651541068631</v>
      </c>
      <c r="U9" s="191"/>
      <c r="V9" s="199">
        <f>V8+W9</f>
        <v>112547.88988507778</v>
      </c>
      <c r="W9" s="201">
        <f t="shared" si="11"/>
        <v>2355.4761318297824</v>
      </c>
      <c r="X9" s="176">
        <f t="shared" si="3"/>
        <v>0.28411077578734001</v>
      </c>
      <c r="Z9" s="201">
        <f t="shared" si="13"/>
        <v>88655.188785119157</v>
      </c>
      <c r="AA9" s="176">
        <f t="shared" ref="AA9:AA11" si="16">AA8+($AA$12-$AA$7)/5</f>
        <v>0.22053529548537104</v>
      </c>
    </row>
    <row r="10" spans="1:27" ht="15" x14ac:dyDescent="0.25">
      <c r="A10" s="181">
        <v>2017</v>
      </c>
      <c r="B10" s="110">
        <v>11138</v>
      </c>
      <c r="C10" s="183">
        <f>MAX(J10,B10*0.85)</f>
        <v>9467.2999999999993</v>
      </c>
      <c r="D10" s="187">
        <v>0.6</v>
      </c>
      <c r="E10" s="183">
        <f>IF(ROUND((C10-J10)*D10,0)&gt;C10-J10,C10-J10,ROUND((C10-J10)*D10,0))</f>
        <v>4473</v>
      </c>
      <c r="F10" s="186">
        <f t="shared" si="14"/>
        <v>0.4</v>
      </c>
      <c r="G10" s="183">
        <f t="shared" si="7"/>
        <v>2982.2999999999993</v>
      </c>
      <c r="H10" s="188">
        <v>4024</v>
      </c>
      <c r="I10" s="189">
        <f>0.85*H10</f>
        <v>3420.4</v>
      </c>
      <c r="J10" s="183">
        <f>H10*0.5</f>
        <v>2012</v>
      </c>
      <c r="K10" s="192">
        <f t="shared" si="8"/>
        <v>2982.2999999999993</v>
      </c>
      <c r="L10" s="193">
        <v>0.7</v>
      </c>
      <c r="M10" s="194">
        <f t="shared" si="9"/>
        <v>1</v>
      </c>
      <c r="N10" s="175">
        <f t="shared" si="0"/>
        <v>88313.393439422362</v>
      </c>
      <c r="O10" s="201">
        <f t="shared" si="10"/>
        <v>86135.996703296696</v>
      </c>
      <c r="P10" s="200">
        <v>463739</v>
      </c>
      <c r="Q10" s="196">
        <f>NRCanDetail!B63*1000</f>
        <v>406000</v>
      </c>
      <c r="R10" s="176">
        <f t="shared" si="5"/>
        <v>0.2175206734961142</v>
      </c>
      <c r="S10" s="176">
        <f t="shared" si="15"/>
        <v>0.21002353032358068</v>
      </c>
      <c r="T10" s="198">
        <f t="shared" si="2"/>
        <v>0.42754420381969488</v>
      </c>
      <c r="U10" s="191"/>
      <c r="V10" s="199">
        <f>V9+W10</f>
        <v>114846.47685563215</v>
      </c>
      <c r="W10" s="201">
        <f t="shared" si="11"/>
        <v>2298.5869705543737</v>
      </c>
      <c r="X10" s="176">
        <f t="shared" si="3"/>
        <v>0.29274051719156002</v>
      </c>
      <c r="Z10" s="201">
        <f>AA10*Q10</f>
        <v>108411.55331137375</v>
      </c>
      <c r="AA10" s="176">
        <f t="shared" si="16"/>
        <v>0.26702353032358067</v>
      </c>
    </row>
    <row r="11" spans="1:27" ht="15" x14ac:dyDescent="0.25">
      <c r="A11" s="181">
        <v>2018</v>
      </c>
      <c r="B11" s="110">
        <v>16153</v>
      </c>
      <c r="C11" s="183">
        <f>MAX(J11,B11*0.85)</f>
        <v>13730.05</v>
      </c>
      <c r="D11" s="187">
        <v>0.6</v>
      </c>
      <c r="E11" s="183">
        <f t="shared" ref="E11:E27" si="17">IF(ROUND((C11-J11)*D11,0)&gt;C11-J11,C11-J11,ROUND((C11-J11)*D11,0))</f>
        <v>6896</v>
      </c>
      <c r="F11" s="186">
        <f t="shared" si="14"/>
        <v>0.4</v>
      </c>
      <c r="G11" s="183">
        <f t="shared" si="7"/>
        <v>4596.5499999999993</v>
      </c>
      <c r="H11" s="195">
        <v>4475</v>
      </c>
      <c r="I11" s="189">
        <f t="shared" ref="I11:I20" si="18">0.85*H11</f>
        <v>3803.75</v>
      </c>
      <c r="J11" s="183">
        <f>H11*0.5</f>
        <v>2237.5</v>
      </c>
      <c r="K11" s="192">
        <f t="shared" si="8"/>
        <v>4596.5499999999993</v>
      </c>
      <c r="L11" s="193">
        <v>0.7</v>
      </c>
      <c r="M11" s="194">
        <f>L11/$L$11</f>
        <v>1</v>
      </c>
      <c r="N11" s="175">
        <f>R11*Q11</f>
        <v>87262.188199087919</v>
      </c>
      <c r="O11" s="201">
        <f t="shared" si="10"/>
        <v>102288.9967032967</v>
      </c>
      <c r="P11" s="200">
        <v>468049</v>
      </c>
      <c r="Q11" s="196">
        <f>NRCanDetail!B64*1000</f>
        <v>410800</v>
      </c>
      <c r="R11" s="176">
        <f t="shared" si="5"/>
        <v>0.21242012706691316</v>
      </c>
      <c r="S11" s="176">
        <f t="shared" si="15"/>
        <v>0.23751176516179032</v>
      </c>
      <c r="T11" s="198">
        <f t="shared" si="2"/>
        <v>0.44993189222870345</v>
      </c>
      <c r="U11" s="191"/>
      <c r="V11" s="199">
        <f>V10+W11</f>
        <v>117621.68209596659</v>
      </c>
      <c r="W11" s="201">
        <f t="shared" si="11"/>
        <v>2775.2052403344424</v>
      </c>
      <c r="X11" s="176">
        <f>X10+($X$12-$X$4)/8</f>
        <v>0.30137025859578004</v>
      </c>
      <c r="Z11" s="201">
        <f t="shared" si="13"/>
        <v>128790.63312846345</v>
      </c>
      <c r="AA11" s="176">
        <f t="shared" si="16"/>
        <v>0.3135117651617903</v>
      </c>
    </row>
    <row r="12" spans="1:27" ht="15" x14ac:dyDescent="0.25">
      <c r="A12" s="181">
        <v>2019</v>
      </c>
      <c r="B12" s="110">
        <v>14180</v>
      </c>
      <c r="C12" s="183">
        <f>MAX(J12,B12*0.85)</f>
        <v>12053</v>
      </c>
      <c r="D12" s="187">
        <v>0.6</v>
      </c>
      <c r="E12" s="183">
        <f t="shared" si="17"/>
        <v>5857</v>
      </c>
      <c r="F12" s="186">
        <f t="shared" si="14"/>
        <v>0.4</v>
      </c>
      <c r="G12" s="183">
        <f t="shared" si="7"/>
        <v>3904.5</v>
      </c>
      <c r="H12" s="195">
        <v>4583</v>
      </c>
      <c r="I12" s="189">
        <f>0.85*H12</f>
        <v>3895.5499999999997</v>
      </c>
      <c r="J12" s="183">
        <f>H12*0.5</f>
        <v>2291.5</v>
      </c>
      <c r="K12" s="192">
        <f t="shared" si="8"/>
        <v>3904.5</v>
      </c>
      <c r="L12" s="193">
        <f>L11</f>
        <v>0.7</v>
      </c>
      <c r="M12" s="194">
        <f t="shared" ref="M12:M26" si="19">L12/$L$11</f>
        <v>1</v>
      </c>
      <c r="N12" s="175">
        <f>R12*Q12</f>
        <v>86162.017713033099</v>
      </c>
      <c r="O12" s="201">
        <f>P12*S12</f>
        <v>125177.785</v>
      </c>
      <c r="P12" s="200">
        <v>472369</v>
      </c>
      <c r="Q12" s="196">
        <f>NRCanDetail!B65*1000</f>
        <v>415600</v>
      </c>
      <c r="R12" s="202">
        <v>0.207319580637712</v>
      </c>
      <c r="S12" s="176">
        <f>0.19+0.5*0.15</f>
        <v>0.26500000000000001</v>
      </c>
      <c r="T12" s="198">
        <f t="shared" si="2"/>
        <v>0.47231958063771201</v>
      </c>
      <c r="U12" s="191"/>
      <c r="V12" s="199">
        <f>X12*P12</f>
        <v>146434.38999999998</v>
      </c>
      <c r="W12" s="201">
        <f t="shared" si="11"/>
        <v>2564.4204860548198</v>
      </c>
      <c r="X12" s="176">
        <v>0.31</v>
      </c>
      <c r="Z12" s="201">
        <f>AA12*Q12</f>
        <v>149616</v>
      </c>
      <c r="AA12" s="202">
        <v>0.36</v>
      </c>
    </row>
    <row r="13" spans="1:27" ht="15" x14ac:dyDescent="0.25">
      <c r="A13" s="181">
        <v>2020</v>
      </c>
      <c r="B13" s="110">
        <v>13377</v>
      </c>
      <c r="C13" s="183">
        <f>MAX(J13,B13*0.85)</f>
        <v>11370.449999999999</v>
      </c>
      <c r="D13" s="187">
        <v>0.56999999999999995</v>
      </c>
      <c r="E13" s="183">
        <f>IF(ROUND((C13-J13)*D13,0)&gt;C13-J13,C13-J13,ROUND((C13-J13)*D13,0))</f>
        <v>5151</v>
      </c>
      <c r="F13" s="186">
        <f t="shared" si="14"/>
        <v>0.43000000000000005</v>
      </c>
      <c r="G13" s="183">
        <f>C13-E13-J13</f>
        <v>3886.4499999999989</v>
      </c>
      <c r="H13" s="189">
        <f>P13-P12</f>
        <v>4666</v>
      </c>
      <c r="I13" s="189">
        <f>0.85*H13</f>
        <v>3966.1</v>
      </c>
      <c r="J13" s="183">
        <f>H13*0.5</f>
        <v>2333</v>
      </c>
      <c r="K13" s="192">
        <f>G13</f>
        <v>3886.4499999999989</v>
      </c>
      <c r="L13" s="193">
        <f t="shared" ref="L13:L27" si="20">L12</f>
        <v>0.7</v>
      </c>
      <c r="M13" s="194">
        <f t="shared" si="19"/>
        <v>1</v>
      </c>
      <c r="N13" s="175">
        <f>N12+I13-J13-K13</f>
        <v>83908.667713033108</v>
      </c>
      <c r="O13" s="201">
        <f t="shared" si="10"/>
        <v>138554.785</v>
      </c>
      <c r="P13" s="200">
        <v>477035</v>
      </c>
      <c r="Q13" s="196">
        <f t="shared" ref="Q13:Q27" si="21">Q12*(P13/P12)</f>
        <v>419705.24314677715</v>
      </c>
      <c r="R13" s="176">
        <f>N13/Q13</f>
        <v>0.19992284843505995</v>
      </c>
      <c r="S13" s="176">
        <f>O13/P13</f>
        <v>0.29044993553932102</v>
      </c>
      <c r="T13" s="198">
        <f t="shared" si="2"/>
        <v>0.490372783974381</v>
      </c>
      <c r="U13" s="191"/>
      <c r="V13" s="199">
        <f>V12+W13</f>
        <v>149975.49</v>
      </c>
      <c r="W13" s="201">
        <f>N12-N13+0.25*E13</f>
        <v>3541.0999999999913</v>
      </c>
      <c r="X13" s="176">
        <f>V13/P13</f>
        <v>0.31439095663840178</v>
      </c>
      <c r="Z13" s="201">
        <f>MIN(Z12+B13,Q13)</f>
        <v>162993</v>
      </c>
      <c r="AA13" s="176">
        <f>Z13/Q13</f>
        <v>0.38835111703143277</v>
      </c>
    </row>
    <row r="14" spans="1:27" ht="15" x14ac:dyDescent="0.25">
      <c r="A14" s="181">
        <v>2021</v>
      </c>
      <c r="B14" s="110">
        <v>16781</v>
      </c>
      <c r="C14" s="183">
        <f t="shared" ref="C14:C27" si="22">MAX(J14,B14*0.85)</f>
        <v>14263.85</v>
      </c>
      <c r="D14" s="187">
        <v>0.62</v>
      </c>
      <c r="E14" s="183">
        <f t="shared" si="17"/>
        <v>6710</v>
      </c>
      <c r="F14" s="186">
        <f t="shared" si="14"/>
        <v>0.38</v>
      </c>
      <c r="G14" s="183">
        <f t="shared" si="7"/>
        <v>4112.25</v>
      </c>
      <c r="H14" s="189">
        <f t="shared" ref="H14" si="23">P14-P13</f>
        <v>5736</v>
      </c>
      <c r="I14" s="189">
        <f t="shared" si="18"/>
        <v>4875.5999999999995</v>
      </c>
      <c r="J14" s="183">
        <f>H14*0.6</f>
        <v>3441.6</v>
      </c>
      <c r="K14" s="192">
        <f>G14</f>
        <v>4112.25</v>
      </c>
      <c r="L14" s="193">
        <f t="shared" si="20"/>
        <v>0.7</v>
      </c>
      <c r="M14" s="194">
        <f t="shared" si="19"/>
        <v>1</v>
      </c>
      <c r="N14" s="175">
        <f>N13+I14-J14-K14</f>
        <v>81230.417713033108</v>
      </c>
      <c r="O14" s="201">
        <f t="shared" si="10"/>
        <v>155335.785</v>
      </c>
      <c r="P14" s="200">
        <v>482771</v>
      </c>
      <c r="Q14" s="196">
        <f t="shared" si="21"/>
        <v>424751.89438765025</v>
      </c>
      <c r="R14" s="176">
        <f>N14/Q14</f>
        <v>0.19124203749612495</v>
      </c>
      <c r="S14" s="176">
        <f t="shared" ref="S14:S27" si="24">O14/P14</f>
        <v>0.32175873240107628</v>
      </c>
      <c r="T14" s="198">
        <f t="shared" si="2"/>
        <v>0.51300076989720123</v>
      </c>
      <c r="U14" s="191"/>
      <c r="V14" s="199">
        <f>V13+W14</f>
        <v>154331.24</v>
      </c>
      <c r="W14" s="201">
        <f>N13-N14+0.25*E14</f>
        <v>4355.75</v>
      </c>
      <c r="X14" s="176">
        <f>V14/P14</f>
        <v>0.31967794254418758</v>
      </c>
      <c r="Z14" s="201">
        <f t="shared" ref="Z14:Z27" si="25">MIN(Z13+B14,Q14)</f>
        <v>179774</v>
      </c>
      <c r="AA14" s="176">
        <f t="shared" si="6"/>
        <v>0.42324472798214074</v>
      </c>
    </row>
    <row r="15" spans="1:27" ht="15" x14ac:dyDescent="0.25">
      <c r="A15" s="181">
        <v>2022</v>
      </c>
      <c r="B15" s="110">
        <v>20783</v>
      </c>
      <c r="C15" s="183">
        <f t="shared" si="22"/>
        <v>17665.55</v>
      </c>
      <c r="D15" s="187">
        <v>0.66</v>
      </c>
      <c r="E15" s="183">
        <f t="shared" si="17"/>
        <v>9330</v>
      </c>
      <c r="F15" s="186">
        <f t="shared" si="14"/>
        <v>0.33999999999999997</v>
      </c>
      <c r="G15" s="183">
        <f t="shared" si="7"/>
        <v>4805.75</v>
      </c>
      <c r="H15" s="189">
        <f>P15-P14</f>
        <v>5883</v>
      </c>
      <c r="I15" s="189">
        <f t="shared" si="18"/>
        <v>5000.55</v>
      </c>
      <c r="J15" s="183">
        <f>H15*0.6</f>
        <v>3529.7999999999997</v>
      </c>
      <c r="K15" s="192">
        <f t="shared" si="8"/>
        <v>4805.75</v>
      </c>
      <c r="L15" s="193">
        <f t="shared" si="20"/>
        <v>0.7</v>
      </c>
      <c r="M15" s="194">
        <f t="shared" si="19"/>
        <v>1</v>
      </c>
      <c r="N15" s="175">
        <f>N14+I15-J15-K15</f>
        <v>77895.417713033108</v>
      </c>
      <c r="O15" s="201">
        <f t="shared" si="10"/>
        <v>176118.785</v>
      </c>
      <c r="P15" s="200">
        <v>488654</v>
      </c>
      <c r="Q15" s="196">
        <f t="shared" si="21"/>
        <v>429927.87926388043</v>
      </c>
      <c r="R15" s="176">
        <f t="shared" ref="R15:R27" si="26">N15/Q15</f>
        <v>0.18118252262776052</v>
      </c>
      <c r="S15" s="176">
        <f t="shared" si="24"/>
        <v>0.36041613288748275</v>
      </c>
      <c r="T15" s="198">
        <f t="shared" si="2"/>
        <v>0.54159865551524322</v>
      </c>
      <c r="U15" s="191"/>
      <c r="V15" s="199">
        <f t="shared" ref="V15:V27" si="27">V14+W15</f>
        <v>159998.74</v>
      </c>
      <c r="W15" s="201">
        <f t="shared" si="11"/>
        <v>5667.5</v>
      </c>
      <c r="X15" s="176">
        <f t="shared" ref="X15:X27" si="28">V15/P15</f>
        <v>0.32742746401339184</v>
      </c>
      <c r="Z15" s="201">
        <f t="shared" si="25"/>
        <v>200557</v>
      </c>
      <c r="AA15" s="176">
        <f t="shared" si="6"/>
        <v>0.46648986882030613</v>
      </c>
    </row>
    <row r="16" spans="1:27" ht="15" x14ac:dyDescent="0.25">
      <c r="A16" s="181">
        <v>2023</v>
      </c>
      <c r="B16" s="110">
        <v>20873.849999999999</v>
      </c>
      <c r="C16" s="183">
        <f>MAX(J16,B16*0.9)</f>
        <v>18786.465</v>
      </c>
      <c r="D16" s="187">
        <v>0.68</v>
      </c>
      <c r="E16" s="183">
        <f>IF(ROUND((C16-J16)*D16,0)&gt;C16-J16,C16-J16,ROUND((C16-J16)*D16,0))</f>
        <v>10255</v>
      </c>
      <c r="F16" s="186">
        <f t="shared" si="14"/>
        <v>0.31999999999999995</v>
      </c>
      <c r="G16" s="183">
        <f>C16-E16-J16</f>
        <v>4825.4400665000012</v>
      </c>
      <c r="H16" s="189">
        <f>StructuralVars!V30</f>
        <v>6176.7082224999995</v>
      </c>
      <c r="I16" s="189">
        <f t="shared" si="18"/>
        <v>5250.2019891249993</v>
      </c>
      <c r="J16" s="183">
        <f>H16*0.6</f>
        <v>3706.0249334999994</v>
      </c>
      <c r="K16" s="192">
        <f t="shared" si="8"/>
        <v>4825.4400665000012</v>
      </c>
      <c r="L16" s="193">
        <f t="shared" si="20"/>
        <v>0.7</v>
      </c>
      <c r="M16" s="194">
        <f t="shared" si="19"/>
        <v>1</v>
      </c>
      <c r="N16" s="175">
        <f>N15+I16-J16-K16</f>
        <v>74614.154702158106</v>
      </c>
      <c r="O16" s="201">
        <f t="shared" si="10"/>
        <v>196992.63500000001</v>
      </c>
      <c r="P16" s="201">
        <v>495000</v>
      </c>
      <c r="Q16" s="196">
        <f>Q15*(P16/P15)</f>
        <v>435511.22110045317</v>
      </c>
      <c r="R16" s="176">
        <f t="shared" si="26"/>
        <v>0.17132544716901318</v>
      </c>
      <c r="S16" s="176">
        <f t="shared" si="24"/>
        <v>0.39796491919191923</v>
      </c>
      <c r="T16" s="198">
        <f t="shared" si="2"/>
        <v>0.56929036636093244</v>
      </c>
      <c r="U16" s="191"/>
      <c r="V16" s="199">
        <f>V15+W16</f>
        <v>165843.75301087499</v>
      </c>
      <c r="W16" s="201">
        <f t="shared" si="11"/>
        <v>5845.0130108750018</v>
      </c>
      <c r="X16" s="176">
        <f t="shared" si="28"/>
        <v>0.33503788487045455</v>
      </c>
      <c r="Z16" s="201">
        <f t="shared" si="25"/>
        <v>221430.85</v>
      </c>
      <c r="AA16" s="176">
        <f t="shared" si="6"/>
        <v>0.50843890873922104</v>
      </c>
    </row>
    <row r="17" spans="1:27" ht="15" x14ac:dyDescent="0.25">
      <c r="A17" s="181">
        <v>2024</v>
      </c>
      <c r="B17" s="110">
        <v>21186.957749999998</v>
      </c>
      <c r="C17" s="183">
        <f t="shared" ref="C17:C25" si="29">MAX(J17,B17*0.9)</f>
        <v>19068.261974999998</v>
      </c>
      <c r="D17" s="187">
        <v>0.68</v>
      </c>
      <c r="E17" s="183">
        <f t="shared" si="17"/>
        <v>10102</v>
      </c>
      <c r="F17" s="186">
        <f t="shared" si="14"/>
        <v>0.31999999999999995</v>
      </c>
      <c r="G17" s="183">
        <f t="shared" si="7"/>
        <v>4753.7031814999973</v>
      </c>
      <c r="H17" s="189">
        <f>StructuralVars!V31</f>
        <v>7020.9313225000005</v>
      </c>
      <c r="I17" s="189">
        <f t="shared" si="18"/>
        <v>5967.7916241250005</v>
      </c>
      <c r="J17" s="183">
        <f>H17*0.6</f>
        <v>4212.5587935000003</v>
      </c>
      <c r="K17" s="192">
        <f t="shared" si="8"/>
        <v>4753.7031814999973</v>
      </c>
      <c r="L17" s="193">
        <f t="shared" si="20"/>
        <v>0.7</v>
      </c>
      <c r="M17" s="194">
        <f t="shared" si="19"/>
        <v>1</v>
      </c>
      <c r="N17" s="175">
        <f>N16+I17-J17-K17*0.6</f>
        <v>73517.16562388312</v>
      </c>
      <c r="O17" s="201">
        <f t="shared" si="10"/>
        <v>218179.59275000001</v>
      </c>
      <c r="P17" s="201">
        <v>500950.4192375</v>
      </c>
      <c r="Q17" s="196">
        <f t="shared" si="21"/>
        <v>440746.52281395468</v>
      </c>
      <c r="R17" s="176">
        <f t="shared" si="26"/>
        <v>0.16680146482951552</v>
      </c>
      <c r="S17" s="176">
        <f t="shared" si="24"/>
        <v>0.43553131082731228</v>
      </c>
      <c r="T17" s="198">
        <f t="shared" si="2"/>
        <v>0.60233277565682775</v>
      </c>
      <c r="U17" s="191"/>
      <c r="V17" s="199">
        <f t="shared" si="27"/>
        <v>169466.24208914998</v>
      </c>
      <c r="W17" s="201">
        <f t="shared" si="11"/>
        <v>3622.4890782749862</v>
      </c>
      <c r="X17" s="176">
        <f t="shared" si="28"/>
        <v>0.33828945057496046</v>
      </c>
      <c r="Z17" s="201">
        <f t="shared" si="25"/>
        <v>242617.80775000001</v>
      </c>
      <c r="AA17" s="176">
        <f t="shared" si="6"/>
        <v>0.55047015731627769</v>
      </c>
    </row>
    <row r="18" spans="1:27" ht="15" x14ac:dyDescent="0.25">
      <c r="A18" s="181">
        <v>2025</v>
      </c>
      <c r="B18" s="110">
        <v>21398.827327499999</v>
      </c>
      <c r="C18" s="183">
        <f t="shared" si="29"/>
        <v>19258.944594749999</v>
      </c>
      <c r="D18" s="187">
        <v>0.68</v>
      </c>
      <c r="E18" s="183">
        <f t="shared" si="17"/>
        <v>10397</v>
      </c>
      <c r="F18" s="186">
        <f t="shared" si="14"/>
        <v>0.31999999999999995</v>
      </c>
      <c r="G18" s="183">
        <f>C18-E18-J18</f>
        <v>4893.2709767499991</v>
      </c>
      <c r="H18" s="189">
        <f>StructuralVars!V32</f>
        <v>6614.4560300000003</v>
      </c>
      <c r="I18" s="189">
        <f t="shared" si="18"/>
        <v>5622.2876255000001</v>
      </c>
      <c r="J18" s="183">
        <f>H18*0.6</f>
        <v>3968.6736179999998</v>
      </c>
      <c r="K18" s="192">
        <f t="shared" si="8"/>
        <v>4893.2709767499991</v>
      </c>
      <c r="L18" s="193">
        <f t="shared" si="20"/>
        <v>0.7</v>
      </c>
      <c r="M18" s="194">
        <f t="shared" si="19"/>
        <v>1</v>
      </c>
      <c r="N18" s="175">
        <f>N17+I18-J18-K18*0.7</f>
        <v>71745.489947658119</v>
      </c>
      <c r="O18" s="201">
        <f t="shared" si="10"/>
        <v>239578.42007750002</v>
      </c>
      <c r="P18" s="201">
        <v>506762.29450000002</v>
      </c>
      <c r="Q18" s="196">
        <f t="shared" si="21"/>
        <v>445859.93067749991</v>
      </c>
      <c r="R18" s="176">
        <f t="shared" si="26"/>
        <v>0.16091486364033278</v>
      </c>
      <c r="S18" s="176">
        <f t="shared" si="24"/>
        <v>0.47276291602136949</v>
      </c>
      <c r="T18" s="198">
        <f t="shared" si="2"/>
        <v>0.63367777966170225</v>
      </c>
      <c r="U18" s="191"/>
      <c r="V18" s="199">
        <f t="shared" si="27"/>
        <v>175396.71776537498</v>
      </c>
      <c r="W18" s="201">
        <f>N17-N18+0.4*E18</f>
        <v>5930.4756762250008</v>
      </c>
      <c r="X18" s="176">
        <f t="shared" si="28"/>
        <v>0.34611240747189209</v>
      </c>
      <c r="Z18" s="201">
        <f t="shared" si="25"/>
        <v>264016.63507750002</v>
      </c>
      <c r="AA18" s="176">
        <f t="shared" si="6"/>
        <v>0.59215151869852356</v>
      </c>
    </row>
    <row r="19" spans="1:27" ht="15" x14ac:dyDescent="0.25">
      <c r="A19" s="181">
        <v>2026</v>
      </c>
      <c r="B19" s="110">
        <v>21184.839054224998</v>
      </c>
      <c r="C19" s="183">
        <f t="shared" si="29"/>
        <v>19066.3551488025</v>
      </c>
      <c r="D19" s="187">
        <v>0.68</v>
      </c>
      <c r="E19" s="183">
        <f>IF(ROUND((C19-J19)*D19,0)&gt;C19-J19,C19-J19,ROUND((C19-J19)*D19,0))</f>
        <v>10029</v>
      </c>
      <c r="F19" s="186">
        <f t="shared" si="14"/>
        <v>0.31999999999999995</v>
      </c>
      <c r="G19" s="183">
        <f t="shared" si="7"/>
        <v>4718.8269558025004</v>
      </c>
      <c r="H19" s="189">
        <f>StructuralVars!V33</f>
        <v>6169.3259900000003</v>
      </c>
      <c r="I19" s="189">
        <f t="shared" si="18"/>
        <v>5243.9270914999997</v>
      </c>
      <c r="J19" s="183">
        <f>H19*0.7</f>
        <v>4318.5281930000001</v>
      </c>
      <c r="K19" s="192">
        <f t="shared" si="8"/>
        <v>4718.8269558025004</v>
      </c>
      <c r="L19" s="193">
        <f t="shared" si="20"/>
        <v>0.7</v>
      </c>
      <c r="M19" s="194">
        <f t="shared" si="19"/>
        <v>1</v>
      </c>
      <c r="N19" s="175">
        <f>N18+I19-J19-K19*0.8</f>
        <v>68895.827281516104</v>
      </c>
      <c r="O19" s="201">
        <f t="shared" si="10"/>
        <v>260763.259131725</v>
      </c>
      <c r="P19" s="201">
        <v>512248.92521999998</v>
      </c>
      <c r="Q19" s="196">
        <f t="shared" si="21"/>
        <v>450687.18167668057</v>
      </c>
      <c r="R19" s="176">
        <f t="shared" si="26"/>
        <v>0.15286839759942725</v>
      </c>
      <c r="S19" s="176">
        <f t="shared" si="24"/>
        <v>0.50905574671480813</v>
      </c>
      <c r="T19" s="198">
        <f t="shared" si="2"/>
        <v>0.66192414431423541</v>
      </c>
      <c r="U19" s="191"/>
      <c r="V19" s="199">
        <f t="shared" si="27"/>
        <v>182257.980431517</v>
      </c>
      <c r="W19" s="201">
        <f t="shared" ref="W19:W27" si="30">N18-N19+0.4*E19</f>
        <v>6861.2626661420163</v>
      </c>
      <c r="X19" s="176">
        <f t="shared" si="28"/>
        <v>0.35579963462732711</v>
      </c>
      <c r="Z19" s="201">
        <f t="shared" si="25"/>
        <v>285201.47413172503</v>
      </c>
      <c r="AA19" s="176">
        <f t="shared" si="6"/>
        <v>0.63281470103209259</v>
      </c>
    </row>
    <row r="20" spans="1:27" ht="15" x14ac:dyDescent="0.25">
      <c r="A20" s="181">
        <v>2027</v>
      </c>
      <c r="B20" s="110">
        <v>20972.990663682747</v>
      </c>
      <c r="C20" s="183">
        <f t="shared" si="29"/>
        <v>18875.691597314471</v>
      </c>
      <c r="D20" s="187">
        <v>0.68</v>
      </c>
      <c r="E20" s="183">
        <f t="shared" si="17"/>
        <v>10125</v>
      </c>
      <c r="F20" s="186">
        <f t="shared" si="14"/>
        <v>0.31999999999999995</v>
      </c>
      <c r="G20" s="183">
        <f t="shared" si="7"/>
        <v>4764.0494378144722</v>
      </c>
      <c r="H20" s="189">
        <f>StructuralVars!V34</f>
        <v>5695.2030850000001</v>
      </c>
      <c r="I20" s="189">
        <f t="shared" si="18"/>
        <v>4840.9226222500001</v>
      </c>
      <c r="J20" s="183">
        <f t="shared" ref="J20:J27" si="31">H20*0.7</f>
        <v>3986.6421594999997</v>
      </c>
      <c r="K20" s="192">
        <f t="shared" si="8"/>
        <v>4764.0494378144722</v>
      </c>
      <c r="L20" s="193">
        <f t="shared" si="20"/>
        <v>0.7</v>
      </c>
      <c r="M20" s="194">
        <f t="shared" si="19"/>
        <v>1</v>
      </c>
      <c r="N20" s="175">
        <f t="shared" ref="N20:N27" si="32">N19+I20-J20-K20*0.8</f>
        <v>65938.868194014532</v>
      </c>
      <c r="O20" s="201">
        <f t="shared" si="10"/>
        <v>281736.24979540776</v>
      </c>
      <c r="P20" s="201">
        <v>517355.38279249996</v>
      </c>
      <c r="Q20" s="196">
        <f t="shared" si="21"/>
        <v>455179.94849061419</v>
      </c>
      <c r="R20" s="176">
        <f t="shared" si="26"/>
        <v>0.14486329727983216</v>
      </c>
      <c r="S20" s="176">
        <f t="shared" si="24"/>
        <v>0.54457005603130271</v>
      </c>
      <c r="T20" s="198">
        <f t="shared" si="2"/>
        <v>0.68943335331113487</v>
      </c>
      <c r="U20" s="191"/>
      <c r="V20" s="199">
        <f t="shared" si="27"/>
        <v>189264.93951901858</v>
      </c>
      <c r="W20" s="201">
        <f t="shared" si="30"/>
        <v>7006.959087501571</v>
      </c>
      <c r="X20" s="176">
        <f t="shared" si="28"/>
        <v>0.36583158465933779</v>
      </c>
      <c r="Z20" s="201">
        <f t="shared" si="25"/>
        <v>306174.46479540778</v>
      </c>
      <c r="AA20" s="176">
        <f t="shared" si="6"/>
        <v>0.67264488651288012</v>
      </c>
    </row>
    <row r="21" spans="1:27" ht="15" x14ac:dyDescent="0.25">
      <c r="A21" s="181">
        <v>2028</v>
      </c>
      <c r="B21" s="110">
        <v>20238.935990453851</v>
      </c>
      <c r="C21" s="183">
        <f t="shared" si="29"/>
        <v>18215.042391408468</v>
      </c>
      <c r="D21" s="187">
        <v>0.68</v>
      </c>
      <c r="E21" s="183">
        <f t="shared" si="17"/>
        <v>9966</v>
      </c>
      <c r="F21" s="186">
        <f t="shared" si="14"/>
        <v>0.31999999999999995</v>
      </c>
      <c r="G21" s="183">
        <f t="shared" si="7"/>
        <v>4690.134517033468</v>
      </c>
      <c r="H21" s="189">
        <f>StructuralVars!V35</f>
        <v>5084.15410625</v>
      </c>
      <c r="I21" s="189">
        <f>0.9*H21</f>
        <v>4575.7386956250002</v>
      </c>
      <c r="J21" s="183">
        <f t="shared" si="31"/>
        <v>3558.9078743749997</v>
      </c>
      <c r="K21" s="192">
        <f t="shared" si="8"/>
        <v>4690.134517033468</v>
      </c>
      <c r="L21" s="193">
        <f t="shared" si="20"/>
        <v>0.7</v>
      </c>
      <c r="M21" s="194">
        <f t="shared" si="19"/>
        <v>1</v>
      </c>
      <c r="N21" s="175">
        <f t="shared" si="32"/>
        <v>63203.591401637757</v>
      </c>
      <c r="O21" s="201">
        <f t="shared" si="10"/>
        <v>301975.18578586163</v>
      </c>
      <c r="P21" s="201">
        <v>522145.16414249997</v>
      </c>
      <c r="Q21" s="196">
        <f t="shared" si="21"/>
        <v>459394.09702504385</v>
      </c>
      <c r="R21" s="176">
        <f t="shared" si="26"/>
        <v>0.13758032985389496</v>
      </c>
      <c r="S21" s="176">
        <f t="shared" si="24"/>
        <v>0.5783356938329296</v>
      </c>
      <c r="T21" s="198">
        <f t="shared" si="2"/>
        <v>0.7159160236868245</v>
      </c>
      <c r="U21" s="191"/>
      <c r="V21" s="199">
        <f t="shared" si="27"/>
        <v>195986.61631139534</v>
      </c>
      <c r="W21" s="201">
        <f t="shared" si="30"/>
        <v>6721.6767923767748</v>
      </c>
      <c r="X21" s="176">
        <f t="shared" si="28"/>
        <v>0.37534890633959433</v>
      </c>
      <c r="Z21" s="201">
        <f t="shared" si="25"/>
        <v>326413.40078586165</v>
      </c>
      <c r="AA21" s="176">
        <f>Z21/Q21</f>
        <v>0.7105302460341959</v>
      </c>
    </row>
    <row r="22" spans="1:27" ht="15" x14ac:dyDescent="0.25">
      <c r="A22" s="181">
        <v>2029</v>
      </c>
      <c r="B22" s="110">
        <v>19530.573230787966</v>
      </c>
      <c r="C22" s="183">
        <f t="shared" si="29"/>
        <v>17577.51590770917</v>
      </c>
      <c r="D22" s="187">
        <v>0.68</v>
      </c>
      <c r="E22" s="183">
        <f t="shared" si="17"/>
        <v>9767</v>
      </c>
      <c r="F22" s="186">
        <f t="shared" si="14"/>
        <v>0.31999999999999995</v>
      </c>
      <c r="G22" s="183">
        <f t="shared" si="7"/>
        <v>4596.7411201466703</v>
      </c>
      <c r="H22" s="189">
        <f>StructuralVars!V36</f>
        <v>4591.1068393750002</v>
      </c>
      <c r="I22" s="189">
        <f t="shared" ref="I22:I27" si="33">0.9*H22</f>
        <v>4131.9961554375004</v>
      </c>
      <c r="J22" s="183">
        <f t="shared" si="31"/>
        <v>3213.7747875625</v>
      </c>
      <c r="K22" s="192">
        <f t="shared" si="8"/>
        <v>4596.7411201466703</v>
      </c>
      <c r="L22" s="193">
        <f t="shared" si="20"/>
        <v>0.7</v>
      </c>
      <c r="M22" s="194">
        <f t="shared" si="19"/>
        <v>1</v>
      </c>
      <c r="N22" s="175">
        <f t="shared" si="32"/>
        <v>60444.419873395418</v>
      </c>
      <c r="O22" s="201">
        <f t="shared" si="10"/>
        <v>321505.75901664956</v>
      </c>
      <c r="P22" s="201">
        <v>526589.08460375003</v>
      </c>
      <c r="Q22" s="196">
        <f t="shared" si="21"/>
        <v>463303.95000797778</v>
      </c>
      <c r="R22" s="176">
        <f t="shared" si="26"/>
        <v>0.13046385611941061</v>
      </c>
      <c r="S22" s="176">
        <f t="shared" si="24"/>
        <v>0.61054391064444025</v>
      </c>
      <c r="T22" s="198">
        <f t="shared" si="2"/>
        <v>0.74100776676385083</v>
      </c>
      <c r="U22" s="191"/>
      <c r="V22" s="199">
        <f t="shared" si="27"/>
        <v>202652.58783963768</v>
      </c>
      <c r="W22" s="201">
        <f t="shared" si="30"/>
        <v>6665.9715282423394</v>
      </c>
      <c r="X22" s="176">
        <f t="shared" si="28"/>
        <v>0.38484008454548685</v>
      </c>
      <c r="Z22" s="201">
        <f t="shared" si="25"/>
        <v>345943.97401664965</v>
      </c>
      <c r="AA22" s="176">
        <f t="shared" si="6"/>
        <v>0.7466890235032374</v>
      </c>
    </row>
    <row r="23" spans="1:27" ht="15" x14ac:dyDescent="0.25">
      <c r="A23" s="181">
        <v>2030</v>
      </c>
      <c r="B23" s="110">
        <v>18847.003167710387</v>
      </c>
      <c r="C23" s="183">
        <f t="shared" si="29"/>
        <v>16962.302850939348</v>
      </c>
      <c r="D23" s="187">
        <v>0.68</v>
      </c>
      <c r="E23" s="183">
        <f t="shared" si="17"/>
        <v>9548</v>
      </c>
      <c r="F23" s="186">
        <f t="shared" si="14"/>
        <v>0.31999999999999995</v>
      </c>
      <c r="G23" s="183">
        <f t="shared" si="7"/>
        <v>4492.8502025330981</v>
      </c>
      <c r="H23" s="189">
        <f>StructuralVars!V37</f>
        <v>4173.5037834374998</v>
      </c>
      <c r="I23" s="189">
        <f t="shared" si="33"/>
        <v>3756.1534050937498</v>
      </c>
      <c r="J23" s="183">
        <f t="shared" si="31"/>
        <v>2921.4526484062499</v>
      </c>
      <c r="K23" s="192">
        <f t="shared" si="8"/>
        <v>4492.8502025330981</v>
      </c>
      <c r="L23" s="193">
        <f t="shared" si="20"/>
        <v>0.7</v>
      </c>
      <c r="M23" s="194">
        <f t="shared" si="19"/>
        <v>1</v>
      </c>
      <c r="N23" s="175">
        <f t="shared" si="32"/>
        <v>57684.840468056434</v>
      </c>
      <c r="O23" s="201">
        <f t="shared" si="10"/>
        <v>340352.76218435995</v>
      </c>
      <c r="P23" s="201">
        <v>530688.99519812502</v>
      </c>
      <c r="Q23" s="196">
        <f t="shared" si="21"/>
        <v>466911.13600668276</v>
      </c>
      <c r="R23" s="176">
        <f t="shared" si="26"/>
        <v>0.12354565145182318</v>
      </c>
      <c r="S23" s="176">
        <f t="shared" si="24"/>
        <v>0.64134128512933308</v>
      </c>
      <c r="T23" s="198">
        <f t="shared" si="2"/>
        <v>0.76488693658115625</v>
      </c>
      <c r="U23" s="191"/>
      <c r="V23" s="199">
        <f t="shared" si="27"/>
        <v>209231.36724497666</v>
      </c>
      <c r="W23" s="201">
        <f t="shared" si="30"/>
        <v>6578.7794053389844</v>
      </c>
      <c r="X23" s="176">
        <f t="shared" si="28"/>
        <v>0.39426362547213395</v>
      </c>
      <c r="Z23" s="201">
        <f t="shared" si="25"/>
        <v>364790.97718436003</v>
      </c>
      <c r="AA23" s="176">
        <f t="shared" si="6"/>
        <v>0.78128566455767479</v>
      </c>
    </row>
    <row r="24" spans="1:27" ht="15" x14ac:dyDescent="0.25">
      <c r="A24" s="181">
        <v>2031</v>
      </c>
      <c r="B24" s="110">
        <v>18187.358056840523</v>
      </c>
      <c r="C24" s="183">
        <f t="shared" si="29"/>
        <v>16368.622251156472</v>
      </c>
      <c r="D24" s="187">
        <v>0.68</v>
      </c>
      <c r="E24" s="183">
        <f t="shared" si="17"/>
        <v>9318</v>
      </c>
      <c r="F24" s="186">
        <f t="shared" si="14"/>
        <v>0.31999999999999995</v>
      </c>
      <c r="G24" s="183">
        <f t="shared" si="7"/>
        <v>4384.6333697658474</v>
      </c>
      <c r="H24" s="189">
        <f>StructuralVars!V38</f>
        <v>3808.5555448437499</v>
      </c>
      <c r="I24" s="189">
        <f t="shared" si="33"/>
        <v>3427.6999903593751</v>
      </c>
      <c r="J24" s="183">
        <f t="shared" si="31"/>
        <v>2665.9888813906246</v>
      </c>
      <c r="K24" s="192">
        <f t="shared" si="8"/>
        <v>4384.6333697658474</v>
      </c>
      <c r="L24" s="193">
        <f t="shared" si="20"/>
        <v>0.7</v>
      </c>
      <c r="M24" s="194">
        <f t="shared" si="19"/>
        <v>1</v>
      </c>
      <c r="N24" s="175">
        <f t="shared" si="32"/>
        <v>54938.844881212513</v>
      </c>
      <c r="O24" s="201">
        <f t="shared" si="10"/>
        <v>358540.12024120049</v>
      </c>
      <c r="P24" s="201">
        <v>534460.75414843753</v>
      </c>
      <c r="Q24" s="196">
        <f t="shared" si="21"/>
        <v>470229.60741304071</v>
      </c>
      <c r="R24" s="176">
        <f t="shared" si="26"/>
        <v>0.11683408278661467</v>
      </c>
      <c r="S24" s="176">
        <f t="shared" si="24"/>
        <v>0.67084461760427405</v>
      </c>
      <c r="T24" s="198">
        <f t="shared" si="2"/>
        <v>0.78767870039088872</v>
      </c>
      <c r="U24" s="191"/>
      <c r="V24" s="199">
        <f t="shared" si="27"/>
        <v>215704.56283182057</v>
      </c>
      <c r="W24" s="201">
        <f t="shared" si="30"/>
        <v>6473.1955868439218</v>
      </c>
      <c r="X24" s="176">
        <f t="shared" si="28"/>
        <v>0.40359289462797904</v>
      </c>
      <c r="Z24" s="201">
        <f t="shared" si="25"/>
        <v>382978.33524120058</v>
      </c>
      <c r="AA24" s="176">
        <f t="shared" si="6"/>
        <v>0.81444964162964695</v>
      </c>
    </row>
    <row r="25" spans="1:27" ht="15" x14ac:dyDescent="0.25">
      <c r="A25" s="181">
        <v>2032</v>
      </c>
      <c r="B25" s="110">
        <v>17277.990153998497</v>
      </c>
      <c r="C25" s="183">
        <f t="shared" si="29"/>
        <v>15550.191138598648</v>
      </c>
      <c r="D25" s="187">
        <v>0.68</v>
      </c>
      <c r="E25" s="183">
        <f t="shared" si="17"/>
        <v>9071</v>
      </c>
      <c r="F25" s="186">
        <f t="shared" si="14"/>
        <v>0.31999999999999995</v>
      </c>
      <c r="G25" s="183">
        <f t="shared" si="7"/>
        <v>4268.2774244986485</v>
      </c>
      <c r="H25" s="189">
        <f>StructuralVars!V39</f>
        <v>3158.448163</v>
      </c>
      <c r="I25" s="189">
        <f t="shared" si="33"/>
        <v>2842.6033467000002</v>
      </c>
      <c r="J25" s="183">
        <f t="shared" si="31"/>
        <v>2210.9137140999997</v>
      </c>
      <c r="K25" s="192">
        <f t="shared" si="8"/>
        <v>4268.2774244986485</v>
      </c>
      <c r="L25" s="193">
        <f t="shared" si="20"/>
        <v>0.7</v>
      </c>
      <c r="M25" s="194">
        <f t="shared" si="19"/>
        <v>1</v>
      </c>
      <c r="N25" s="175">
        <f t="shared" si="32"/>
        <v>52155.912574213595</v>
      </c>
      <c r="O25" s="201">
        <f t="shared" si="10"/>
        <v>375818.11039519898</v>
      </c>
      <c r="P25" s="201">
        <v>537619.20231143758</v>
      </c>
      <c r="Q25" s="196">
        <f t="shared" si="21"/>
        <v>473008.47532465815</v>
      </c>
      <c r="R25" s="176">
        <f t="shared" si="26"/>
        <v>0.1102642242053177</v>
      </c>
      <c r="S25" s="176">
        <f t="shared" si="24"/>
        <v>0.69904145681442975</v>
      </c>
      <c r="T25" s="198">
        <f t="shared" si="2"/>
        <v>0.80930568101974742</v>
      </c>
      <c r="U25" s="191"/>
      <c r="V25" s="199">
        <f t="shared" si="27"/>
        <v>222115.8951388195</v>
      </c>
      <c r="W25" s="201">
        <f t="shared" si="30"/>
        <v>6411.3323069989183</v>
      </c>
      <c r="X25" s="176">
        <f t="shared" si="28"/>
        <v>0.41314725029138732</v>
      </c>
      <c r="Z25" s="201">
        <f t="shared" si="25"/>
        <v>400256.32539519906</v>
      </c>
      <c r="AA25" s="176">
        <f t="shared" si="6"/>
        <v>0.84619271382077388</v>
      </c>
    </row>
    <row r="26" spans="1:27" ht="15" x14ac:dyDescent="0.25">
      <c r="A26" s="181">
        <v>2033</v>
      </c>
      <c r="B26" s="110">
        <v>16414.090646298569</v>
      </c>
      <c r="C26" s="183">
        <f t="shared" ref="C26" si="34">MAX(J26,B26*0.9)</f>
        <v>14772.681581668712</v>
      </c>
      <c r="D26" s="187">
        <v>0.68</v>
      </c>
      <c r="E26" s="183">
        <f t="shared" si="17"/>
        <v>8666</v>
      </c>
      <c r="F26" s="186">
        <f t="shared" si="14"/>
        <v>0.31999999999999995</v>
      </c>
      <c r="G26" s="183">
        <f t="shared" si="7"/>
        <v>4078.1142769187118</v>
      </c>
      <c r="H26" s="189">
        <f>StructuralVars!V40</f>
        <v>2897.9532925000003</v>
      </c>
      <c r="I26" s="189">
        <f t="shared" si="33"/>
        <v>2608.1579632500002</v>
      </c>
      <c r="J26" s="183">
        <f t="shared" si="31"/>
        <v>2028.5673047500002</v>
      </c>
      <c r="K26" s="192">
        <f t="shared" si="8"/>
        <v>4078.1142769187118</v>
      </c>
      <c r="L26" s="193">
        <f t="shared" si="20"/>
        <v>0.7</v>
      </c>
      <c r="M26" s="194">
        <f t="shared" si="19"/>
        <v>1</v>
      </c>
      <c r="N26" s="175">
        <f t="shared" si="32"/>
        <v>49473.011811178621</v>
      </c>
      <c r="O26" s="201">
        <f t="shared" si="10"/>
        <v>392232.20104149752</v>
      </c>
      <c r="P26" s="201">
        <v>540517.15560393757</v>
      </c>
      <c r="Q26" s="196">
        <f t="shared" si="21"/>
        <v>475558.15447033243</v>
      </c>
      <c r="R26" s="176">
        <f t="shared" si="26"/>
        <v>0.10403146564962326</v>
      </c>
      <c r="S26" s="176">
        <f t="shared" si="24"/>
        <v>0.72566096556776927</v>
      </c>
      <c r="T26" s="198">
        <f t="shared" si="2"/>
        <v>0.82969243121739256</v>
      </c>
      <c r="U26" s="191"/>
      <c r="V26" s="199">
        <f t="shared" si="27"/>
        <v>228265.19590185446</v>
      </c>
      <c r="W26" s="201">
        <f t="shared" si="30"/>
        <v>6149.300763034973</v>
      </c>
      <c r="X26" s="176">
        <f t="shared" si="28"/>
        <v>0.42230888240134812</v>
      </c>
      <c r="Z26" s="201">
        <f t="shared" si="25"/>
        <v>416670.41604149761</v>
      </c>
      <c r="AA26" s="176">
        <f t="shared" si="6"/>
        <v>0.87617132021545741</v>
      </c>
    </row>
    <row r="27" spans="1:27" ht="15" x14ac:dyDescent="0.25">
      <c r="A27" s="181">
        <v>2034</v>
      </c>
      <c r="B27" s="110">
        <v>15593.386113983641</v>
      </c>
      <c r="C27" s="183">
        <f t="shared" si="22"/>
        <v>13254.378196886095</v>
      </c>
      <c r="D27" s="187">
        <v>0.68</v>
      </c>
      <c r="E27" s="183">
        <f t="shared" si="17"/>
        <v>7747</v>
      </c>
      <c r="F27" s="186">
        <f t="shared" si="14"/>
        <v>0.31999999999999995</v>
      </c>
      <c r="G27" s="183">
        <f t="shared" si="7"/>
        <v>3645.4566789610953</v>
      </c>
      <c r="H27" s="189">
        <f>StructuralVars!V41</f>
        <v>2659.8878827499998</v>
      </c>
      <c r="I27" s="189">
        <f t="shared" si="33"/>
        <v>2393.8990944749999</v>
      </c>
      <c r="J27" s="183">
        <f t="shared" si="31"/>
        <v>1861.9215179249998</v>
      </c>
      <c r="K27" s="192">
        <f t="shared" si="8"/>
        <v>3645.4566789610953</v>
      </c>
      <c r="L27" s="193">
        <f t="shared" si="20"/>
        <v>0.7</v>
      </c>
      <c r="M27" s="194">
        <f t="shared" ref="M27" si="35">L27/$L$11</f>
        <v>1</v>
      </c>
      <c r="N27" s="175">
        <f t="shared" si="32"/>
        <v>47088.624044559736</v>
      </c>
      <c r="O27" s="201">
        <f t="shared" si="10"/>
        <v>407825.58715548116</v>
      </c>
      <c r="P27" s="201">
        <v>543177.04348668759</v>
      </c>
      <c r="Q27" s="196">
        <f t="shared" si="21"/>
        <v>477898.37875277037</v>
      </c>
      <c r="R27" s="176">
        <f t="shared" si="26"/>
        <v>9.8532713518410878E-2</v>
      </c>
      <c r="S27" s="176">
        <f t="shared" si="24"/>
        <v>0.75081521217764113</v>
      </c>
      <c r="T27" s="198">
        <f t="shared" si="2"/>
        <v>0.849347925696052</v>
      </c>
      <c r="U27" s="191"/>
      <c r="V27" s="199">
        <f t="shared" si="27"/>
        <v>233748.38366847334</v>
      </c>
      <c r="W27" s="201">
        <f t="shared" si="30"/>
        <v>5483.1877666188857</v>
      </c>
      <c r="X27" s="176">
        <f t="shared" si="28"/>
        <v>0.43033553511029804</v>
      </c>
      <c r="Z27" s="201">
        <f t="shared" si="25"/>
        <v>432263.80215548124</v>
      </c>
      <c r="AA27" s="176">
        <f t="shared" si="6"/>
        <v>0.90450987359198154</v>
      </c>
    </row>
  </sheetData>
  <pageMargins left="0.7" right="0.7" top="0.75" bottom="0.75" header="0.3" footer="0.3"/>
  <pageSetup paperSize="17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Residential Intensities</Description_>
    <Section xmlns="b3942d8f-93e2-4771-b592-f202d54085bd" xsi:nil="true"/>
    <_dlc_DocId xmlns="5e6adf1c-5a3b-4162-a28f-5e712d13fd4b">NSPIREGAFF4-344837600-10</_dlc_DocId>
    <_dlc_DocIdUrl xmlns="5e6adf1c-5a3b-4162-a28f-5e712d13fd4b">
      <Url>https://thegrid.emera.com/Sites/RegAffairs4/DL/2024LoadForecastReport/_layouts/15/DocIdRedir.aspx?ID=NSPIREGAFF4-344837600-10</Url>
      <Description>NSPIREGAFF4-344837600-10</Description>
    </_dlc_DocIdUrl>
  </documentManagement>
</p:properties>
</file>

<file path=customXml/itemProps1.xml><?xml version="1.0" encoding="utf-8"?>
<ds:datastoreItem xmlns:ds="http://schemas.openxmlformats.org/officeDocument/2006/customXml" ds:itemID="{5A885685-DA59-434E-8CA1-345C9167D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42d8f-93e2-4771-b592-f202d54085bd"/>
    <ds:schemaRef ds:uri="5e6adf1c-5a3b-4162-a28f-5e712d13fd4b"/>
    <ds:schemaRef ds:uri="9e83a6e1-bbc4-45ea-84a0-ecdc924a0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6B8ADF-5FAF-44F6-AC60-48542DE904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CD0AEBC-6492-4841-82B7-2DD5B5D1B887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7F0E8D4C-EAFD-4A8B-A0B3-56431F21457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F3FD68D-BAD5-4068-B8A5-29DEFD7504E2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9e83a6e1-bbc4-45ea-84a0-ecdc924a0168"/>
    <ds:schemaRef ds:uri="http://purl.org/dc/elements/1.1/"/>
    <ds:schemaRef ds:uri="http://schemas.openxmlformats.org/package/2006/metadata/core-properties"/>
    <ds:schemaRef ds:uri="http://www.w3.org/XML/1998/namespace"/>
    <ds:schemaRef ds:uri="5e6adf1c-5a3b-4162-a28f-5e712d13fd4b"/>
    <ds:schemaRef ds:uri="b3942d8f-93e2-4771-b592-f202d54085b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110</vt:i4>
      </vt:variant>
    </vt:vector>
  </HeadingPairs>
  <TitlesOfParts>
    <vt:vector size="121" baseType="lpstr">
      <vt:lpstr>Definitions</vt:lpstr>
      <vt:lpstr>AnnualIndices</vt:lpstr>
      <vt:lpstr>Intensities</vt:lpstr>
      <vt:lpstr>Shares</vt:lpstr>
      <vt:lpstr>Efficiencies</vt:lpstr>
      <vt:lpstr>StructuralVars</vt:lpstr>
      <vt:lpstr>Calibration</vt:lpstr>
      <vt:lpstr>EIAData</vt:lpstr>
      <vt:lpstr>NRCanDetail</vt:lpstr>
      <vt:lpstr>MonthlyMults</vt:lpstr>
      <vt:lpstr>HP</vt:lpstr>
      <vt:lpstr>AnnCool1995</vt:lpstr>
      <vt:lpstr>AnnCool1996</vt:lpstr>
      <vt:lpstr>AnnCool1997</vt:lpstr>
      <vt:lpstr>AnnCool1998</vt:lpstr>
      <vt:lpstr>AnnCool1999</vt:lpstr>
      <vt:lpstr>AnnCool2000</vt:lpstr>
      <vt:lpstr>AnnCool2001</vt:lpstr>
      <vt:lpstr>AnnCool2002</vt:lpstr>
      <vt:lpstr>AnnCool2003</vt:lpstr>
      <vt:lpstr>AnnCool2004</vt:lpstr>
      <vt:lpstr>AnnCool2005</vt:lpstr>
      <vt:lpstr>AnnCool2006</vt:lpstr>
      <vt:lpstr>AnnCool2007</vt:lpstr>
      <vt:lpstr>AnnCool2008</vt:lpstr>
      <vt:lpstr>AnnCool2009</vt:lpstr>
      <vt:lpstr>AnnCool2010</vt:lpstr>
      <vt:lpstr>AnnCool2011</vt:lpstr>
      <vt:lpstr>AnnCool2012</vt:lpstr>
      <vt:lpstr>AnnCool2013</vt:lpstr>
      <vt:lpstr>AnnCool2014</vt:lpstr>
      <vt:lpstr>AnnCool2015</vt:lpstr>
      <vt:lpstr>AnnCool2016</vt:lpstr>
      <vt:lpstr>AnnCool2017</vt:lpstr>
      <vt:lpstr>AnnCool2018</vt:lpstr>
      <vt:lpstr>AnnCool2019</vt:lpstr>
      <vt:lpstr>AnnCool2020</vt:lpstr>
      <vt:lpstr>AnnCool2021</vt:lpstr>
      <vt:lpstr>AnnCool2022</vt:lpstr>
      <vt:lpstr>AnnCool2023</vt:lpstr>
      <vt:lpstr>AnnCool2024</vt:lpstr>
      <vt:lpstr>AnnCool2025</vt:lpstr>
      <vt:lpstr>AnnHeat1995</vt:lpstr>
      <vt:lpstr>AnnHeat1996</vt:lpstr>
      <vt:lpstr>AnnHeat1997</vt:lpstr>
      <vt:lpstr>AnnHeat1998</vt:lpstr>
      <vt:lpstr>AnnHeat1999</vt:lpstr>
      <vt:lpstr>AnnHeat2000</vt:lpstr>
      <vt:lpstr>AnnHeat2001</vt:lpstr>
      <vt:lpstr>AnnHeat2002</vt:lpstr>
      <vt:lpstr>AnnHeat2003</vt:lpstr>
      <vt:lpstr>AnnHeat2004</vt:lpstr>
      <vt:lpstr>AnnHeat2005</vt:lpstr>
      <vt:lpstr>AnnHeat2006</vt:lpstr>
      <vt:lpstr>AnnHeat2007</vt:lpstr>
      <vt:lpstr>AnnHeat2008</vt:lpstr>
      <vt:lpstr>AnnHeat2009</vt:lpstr>
      <vt:lpstr>AnnHeat2010</vt:lpstr>
      <vt:lpstr>AnnHeat2011</vt:lpstr>
      <vt:lpstr>AnnHeat2012</vt:lpstr>
      <vt:lpstr>AnnHeat2013</vt:lpstr>
      <vt:lpstr>AnnHeat2014</vt:lpstr>
      <vt:lpstr>AnnHeat2015</vt:lpstr>
      <vt:lpstr>AnnHeat2016</vt:lpstr>
      <vt:lpstr>AnnHeat2017</vt:lpstr>
      <vt:lpstr>AnnHeat2018</vt:lpstr>
      <vt:lpstr>AnnHeat2019</vt:lpstr>
      <vt:lpstr>AnnHeat2020</vt:lpstr>
      <vt:lpstr>AnnHeat2021</vt:lpstr>
      <vt:lpstr>AnnHeat2022</vt:lpstr>
      <vt:lpstr>AnnHeat2023</vt:lpstr>
      <vt:lpstr>AnnHeat2024</vt:lpstr>
      <vt:lpstr>AnnHeat2025</vt:lpstr>
      <vt:lpstr>MonMult1</vt:lpstr>
      <vt:lpstr>MonMult10</vt:lpstr>
      <vt:lpstr>MonMult11</vt:lpstr>
      <vt:lpstr>MonMult12</vt:lpstr>
      <vt:lpstr>MonMult2</vt:lpstr>
      <vt:lpstr>MonMult3</vt:lpstr>
      <vt:lpstr>MonMult4</vt:lpstr>
      <vt:lpstr>MonMult5</vt:lpstr>
      <vt:lpstr>MonMult6</vt:lpstr>
      <vt:lpstr>MonMult7</vt:lpstr>
      <vt:lpstr>MonMult8</vt:lpstr>
      <vt:lpstr>MonMult9</vt:lpstr>
      <vt:lpstr>NENG1995</vt:lpstr>
      <vt:lpstr>NENG1996</vt:lpstr>
      <vt:lpstr>NENG1997</vt:lpstr>
      <vt:lpstr>NENG1998</vt:lpstr>
      <vt:lpstr>NENG1999</vt:lpstr>
      <vt:lpstr>NENG2000</vt:lpstr>
      <vt:lpstr>NENG2001</vt:lpstr>
      <vt:lpstr>NENG2002</vt:lpstr>
      <vt:lpstr>NENG2003</vt:lpstr>
      <vt:lpstr>NENG2004</vt:lpstr>
      <vt:lpstr>NENG2005</vt:lpstr>
      <vt:lpstr>NENG2006</vt:lpstr>
      <vt:lpstr>NENG2007</vt:lpstr>
      <vt:lpstr>NENG2008</vt:lpstr>
      <vt:lpstr>NENG2009</vt:lpstr>
      <vt:lpstr>NENG2010</vt:lpstr>
      <vt:lpstr>NENG2011</vt:lpstr>
      <vt:lpstr>NENG2012</vt:lpstr>
      <vt:lpstr>NENG2013</vt:lpstr>
      <vt:lpstr>NENG2014</vt:lpstr>
      <vt:lpstr>NENG2015</vt:lpstr>
      <vt:lpstr>NENG2016</vt:lpstr>
      <vt:lpstr>NENG2017</vt:lpstr>
      <vt:lpstr>NENG2018</vt:lpstr>
      <vt:lpstr>NENG2019</vt:lpstr>
      <vt:lpstr>NENG2020</vt:lpstr>
      <vt:lpstr>NENG2021</vt:lpstr>
      <vt:lpstr>NENG2022</vt:lpstr>
      <vt:lpstr>NENG2023</vt:lpstr>
      <vt:lpstr>NENG2024</vt:lpstr>
      <vt:lpstr>NENG2025</vt:lpstr>
      <vt:lpstr>EIAData!Print_Area</vt:lpstr>
      <vt:lpstr>MonthlyMults!Print_Area</vt:lpstr>
      <vt:lpstr>Shares!Print_Area</vt:lpstr>
      <vt:lpstr>StructuralVars!Print_Area</vt:lpstr>
      <vt:lpstr>HP!Print_Titles</vt:lpstr>
    </vt:vector>
  </TitlesOfParts>
  <Company>DOE/EIA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Fordham</dc:creator>
  <cp:lastModifiedBy>Russell, Krysta</cp:lastModifiedBy>
  <cp:lastPrinted>2024-04-29T18:13:21Z</cp:lastPrinted>
  <dcterms:created xsi:type="dcterms:W3CDTF">2001-02-28T19:23:35Z</dcterms:created>
  <dcterms:modified xsi:type="dcterms:W3CDTF">2024-04-29T18:14:15Z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e0197f48-5d4b-4bc5-94a4-68e4d2e61970</vt:lpwstr>
  </property>
</Properties>
</file>